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DG" sheetId="1" state="visible" r:id="rId3"/>
    <sheet name="Lot N°2 ENSEMBLE" sheetId="2" state="visible" r:id="rId4"/>
    <sheet name="Lot N°2 SIGNALETIQUE" sheetId="3" state="visible" r:id="rId5"/>
    <sheet name="Lot N°2 MOBILIER" sheetId="4" state="visible" r:id="rId6"/>
    <sheet name="RECAP LOT 2" sheetId="5" state="visible" r:id="rId7"/>
  </sheets>
  <definedNames>
    <definedName function="false" hidden="false" localSheetId="1" name="_xlnm.Print_Area" vbProcedure="false">'Lot N°2 ENSEMBLE'!$A$1:$H$34</definedName>
    <definedName function="false" hidden="false" localSheetId="1" name="_xlnm.Print_Titles" vbProcedure="false">'Lot N°2 ENSEMBLE'!$1:$2</definedName>
    <definedName function="false" hidden="false" localSheetId="3" name="_xlnm.Print_Area" vbProcedure="false">'Lot N°2 MOBILIER'!$A$1:$H$44</definedName>
    <definedName function="false" hidden="false" localSheetId="3" name="_xlnm.Print_Titles" vbProcedure="false">'Lot N°2 MOBILIER'!$1:$2</definedName>
    <definedName function="false" hidden="false" localSheetId="2" name="_xlnm.Print_Area" vbProcedure="false">'Lot N°2 SIGNALETIQUE'!$A$1:$H$48</definedName>
    <definedName function="false" hidden="false" localSheetId="2" name="_xlnm.Print_Titles" vbProcedure="false">'Lot N°2 SIGNALETIQUE'!$1:$2</definedName>
    <definedName function="false" hidden="false" localSheetId="0" name="_xlnm.Print_Area" vbProcedure="false">PDG!$A$1:$H$36</definedName>
    <definedName function="false" hidden="false" localSheetId="0" name="_xlnm.Print_Titles" vbProcedure="false">PDG!$1:$2</definedName>
    <definedName function="false" hidden="false" localSheetId="4" name="_xlnm.Print_Area" vbProcedure="false">'RECAP LOT 2'!$A$1:$G$11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<sst xmlns="http://schemas.openxmlformats.org/spreadsheetml/2006/main" count="161" uniqueCount="91">
  <si>
    <t xml:space="preserve">CH2</t>
  </si>
  <si>
    <t xml:space="preserve">CH3</t>
  </si>
  <si>
    <t xml:space="preserve">CH5</t>
  </si>
  <si>
    <t xml:space="preserve">ART</t>
  </si>
  <si>
    <t xml:space="preserve">000-J797</t>
  </si>
  <si>
    <t xml:space="preserve">CH4</t>
  </si>
  <si>
    <t xml:space="preserve">000-J950</t>
  </si>
  <si>
    <t xml:space="preserve">STOT</t>
  </si>
  <si>
    <t xml:space="preserve">TOTHT</t>
  </si>
  <si>
    <t xml:space="preserve">TVA</t>
  </si>
  <si>
    <t xml:space="preserve">TOTTTC</t>
  </si>
  <si>
    <t xml:space="preserve">U</t>
  </si>
  <si>
    <t xml:space="preserve">Quantité indicative</t>
  </si>
  <si>
    <t xml:space="preserve">Prix en €</t>
  </si>
  <si>
    <t xml:space="preserve">Total en €</t>
  </si>
  <si>
    <t xml:space="preserve">SIGNALETIQUE &amp; MOBILER</t>
  </si>
  <si>
    <t xml:space="preserve">II</t>
  </si>
  <si>
    <t xml:space="preserve">FOURNITURE ET MISE EN ŒUVRE DES DIFFERENTS MATERIAUX, PRODUITS ET PRESTATIONS</t>
  </si>
  <si>
    <t xml:space="preserve">Documents à fournir par l'entreprise</t>
  </si>
  <si>
    <t xml:space="preserve">II.1</t>
  </si>
  <si>
    <t xml:space="preserve">Travaux préparatoires</t>
  </si>
  <si>
    <t xml:space="preserve">II.1.1</t>
  </si>
  <si>
    <t xml:space="preserve">Implantation et piquetage</t>
  </si>
  <si>
    <t xml:space="preserve">II.1.2</t>
  </si>
  <si>
    <t xml:space="preserve">Etudes d'exécution</t>
  </si>
  <si>
    <t xml:space="preserve">II.2</t>
  </si>
  <si>
    <t xml:space="preserve">Dossier des ouvrages exécutés</t>
  </si>
  <si>
    <t xml:space="preserve">Total GENERALITES</t>
  </si>
  <si>
    <t xml:space="preserve">Montant HT du Lot N°2- GENERALITES</t>
  </si>
  <si>
    <t xml:space="preserve">TVA 20%</t>
  </si>
  <si>
    <t xml:space="preserve">Montant TTC</t>
  </si>
  <si>
    <t xml:space="preserve">Arrêté à la somme de</t>
  </si>
  <si>
    <t xml:space="preserve">Date</t>
  </si>
  <si>
    <t xml:space="preserve">Cachet et signature de l'entreprise</t>
  </si>
  <si>
    <t xml:space="preserve">III.1</t>
  </si>
  <si>
    <t xml:space="preserve">SIGNALETIQUE</t>
  </si>
  <si>
    <t xml:space="preserve">III.1.1</t>
  </si>
  <si>
    <t xml:space="preserve">Table d'introduction au site des menhirs - 
Détail architecte 01</t>
  </si>
  <si>
    <t xml:space="preserve">Fourniture et pose de la Table d'introduction</t>
  </si>
  <si>
    <t xml:space="preserve">Localisation : I2 </t>
  </si>
  <si>
    <t xml:space="preserve">III.1.2</t>
  </si>
  <si>
    <t xml:space="preserve">Grand mobilier d'entrée site
Détail architecte 02</t>
  </si>
  <si>
    <t xml:space="preserve">Fourniture et pose d'un grand mobilier caissonné</t>
  </si>
  <si>
    <t xml:space="preserve">Localisation : I3 </t>
  </si>
  <si>
    <t xml:space="preserve">III.1.4</t>
  </si>
  <si>
    <t xml:space="preserve">Banc interprétatif - Détail architecte 03</t>
  </si>
  <si>
    <t xml:space="preserve">Fourniture et pose d'un banc en bois monolithe avec interprétation</t>
  </si>
  <si>
    <t xml:space="preserve">Localisation I5 et I6</t>
  </si>
  <si>
    <t xml:space="preserve">III.1.5</t>
  </si>
  <si>
    <t xml:space="preserve">Lame interprétative - Détail architecte 04</t>
  </si>
  <si>
    <t xml:space="preserve">Fourniture et pose d'une lame interprétative </t>
  </si>
  <si>
    <t xml:space="preserve">Localisation : I6, I7 et I8</t>
  </si>
  <si>
    <t xml:space="preserve">III.1.6</t>
  </si>
  <si>
    <t xml:space="preserve">Poteau directionnel </t>
  </si>
  <si>
    <t xml:space="preserve">Fourniture et pose d'un poteau directionnel</t>
  </si>
  <si>
    <t xml:space="preserve">Localisation : implantation sur le linéaire</t>
  </si>
  <si>
    <t xml:space="preserve">OPTION : </t>
  </si>
  <si>
    <r>
      <rPr>
        <b val="true"/>
        <u val="single"/>
        <sz val="12"/>
        <color rgb="FF000000"/>
        <rFont val="Arial"/>
        <family val="2"/>
        <charset val="1"/>
      </rPr>
      <t xml:space="preserve">Pupitre</t>
    </r>
    <r>
      <rPr>
        <b val="true"/>
        <u val="single"/>
        <sz val="12"/>
        <rFont val="Arial"/>
        <family val="2"/>
        <charset val="1"/>
      </rPr>
      <t xml:space="preserve"> interprétatif tumulus</t>
    </r>
    <r>
      <rPr>
        <b val="true"/>
        <u val="single"/>
        <sz val="12"/>
        <color rgb="FF000000"/>
        <rFont val="Arial"/>
        <family val="2"/>
        <charset val="1"/>
      </rPr>
      <t xml:space="preserve"> - 
Détail architecte 09</t>
    </r>
  </si>
  <si>
    <t xml:space="preserve">Fourniture et pose d'un pupitre interprétatif</t>
  </si>
  <si>
    <r>
      <rPr>
        <sz val="10"/>
        <color theme="1"/>
        <rFont val="Arial Narrow"/>
        <family val="1"/>
        <charset val="1"/>
      </rPr>
      <t xml:space="preserve">Localisation : </t>
    </r>
    <r>
      <rPr>
        <sz val="10"/>
        <rFont val="Arial Narrow"/>
        <family val="2"/>
        <charset val="1"/>
      </rPr>
      <t xml:space="preserve">I4</t>
    </r>
  </si>
  <si>
    <t xml:space="preserve">Total SIGNALETIQUE</t>
  </si>
  <si>
    <t xml:space="preserve">Montant HT du Lot N°2- SIGNALETIQUE</t>
  </si>
  <si>
    <t xml:space="preserve">III.2</t>
  </si>
  <si>
    <t xml:space="preserve">MOBILIER</t>
  </si>
  <si>
    <t xml:space="preserve">III.2.1</t>
  </si>
  <si>
    <t xml:space="preserve">Banc - Détail architecte 05</t>
  </si>
  <si>
    <t xml:space="preserve">Fourniture et pose d'un Banc en bois monolithe</t>
  </si>
  <si>
    <r>
      <rPr>
        <sz val="10"/>
        <color theme="1"/>
        <rFont val="Arial Narrow"/>
        <family val="1"/>
        <charset val="1"/>
      </rPr>
      <t xml:space="preserve">Localisation :</t>
    </r>
    <r>
      <rPr>
        <sz val="10"/>
        <rFont val="Arial Narrow"/>
        <family val="2"/>
        <charset val="1"/>
      </rPr>
      <t xml:space="preserve"> B1 et B2</t>
    </r>
  </si>
  <si>
    <t xml:space="preserve">III.2.2</t>
  </si>
  <si>
    <r>
      <rPr>
        <b val="true"/>
        <u val="single"/>
        <sz val="12"/>
        <color theme="1"/>
        <rFont val="Arial"/>
        <family val="2"/>
        <charset val="1"/>
      </rPr>
      <t xml:space="preserve">Tabouret - Détail architecte</t>
    </r>
    <r>
      <rPr>
        <b val="true"/>
        <u val="single"/>
        <sz val="12"/>
        <rFont val="Arial"/>
        <family val="2"/>
        <charset val="1"/>
      </rPr>
      <t xml:space="preserve"> 05</t>
    </r>
  </si>
  <si>
    <t xml:space="preserve">Fourniture et pose d'un tabouret en bois monolithe</t>
  </si>
  <si>
    <r>
      <rPr>
        <sz val="10"/>
        <color rgb="FF000000"/>
        <rFont val="Arial Narrow"/>
        <family val="1"/>
        <charset val="1"/>
      </rPr>
      <t xml:space="preserve">Localisation : </t>
    </r>
    <r>
      <rPr>
        <sz val="10"/>
        <rFont val="Arial Narrow"/>
        <family val="2"/>
        <charset val="1"/>
      </rPr>
      <t xml:space="preserve">B1</t>
    </r>
  </si>
  <si>
    <t xml:space="preserve">III.2.3</t>
  </si>
  <si>
    <t xml:space="preserve">Cerclage menhirs M1 (Menhirs des 3 paroisses)
Détail architecte 06</t>
  </si>
  <si>
    <t xml:space="preserve">Fourniture et pose d'un cerclage en acier Corten autour du menhir des 3 paroisses</t>
  </si>
  <si>
    <t xml:space="preserve">Localisation : M1</t>
  </si>
  <si>
    <t xml:space="preserve">III.2.4</t>
  </si>
  <si>
    <t xml:space="preserve">Cerclage menhirs intermédiaire M2 
Détail architecte 07</t>
  </si>
  <si>
    <t xml:space="preserve">Fourniture et pose d'un cerclage composé de 2 bandes en acier Corten autour du menhir intermédiaire 2</t>
  </si>
  <si>
    <t xml:space="preserve">Localisation : M2</t>
  </si>
  <si>
    <t xml:space="preserve">III.2.5</t>
  </si>
  <si>
    <t xml:space="preserve">Cerclage menhir inférieur M3 - Détail architecte 08</t>
  </si>
  <si>
    <t xml:space="preserve">Fourniture et pose d'un cerclage composé de 2 bandes en acier Corten  autour du menhir inférieur 3</t>
  </si>
  <si>
    <t xml:space="preserve">Localisation : M3</t>
  </si>
  <si>
    <t xml:space="preserve">Total MOBILIER</t>
  </si>
  <si>
    <t xml:space="preserve">Montant HT du Lot N°2- MOBILIER</t>
  </si>
  <si>
    <t xml:space="preserve">RÉCAPITULATIF</t>
  </si>
  <si>
    <t xml:space="preserve">Généralités ………………………………………………………………………</t>
  </si>
  <si>
    <t xml:space="preserve">Signalétique………………………………………………………....…………..</t>
  </si>
  <si>
    <t xml:space="preserve">Mobiler ………………………………………………………………………..…</t>
  </si>
  <si>
    <t xml:space="preserve">TOTAL……………………………………..........……………………………….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</si>
</sst>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#,##0.00;\-#,##0.00;;"/>
    <numFmt numFmtId="168" formatCode="_-* #,##0.00\ [$€-40C]_-;\-* #,##0.00\ [$€-40C]_-;_-* \-??\ [$€-40C]_-;_-@_-"/>
  </numFmts>
  <fonts count="5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1"/>
      <charset val="1"/>
    </font>
    <font>
      <b val="true"/>
      <sz val="9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  <font>
      <sz val="10"/>
      <color rgb="FF000000"/>
      <name val="Arial Rounded MT Bold"/>
      <family val="1"/>
      <charset val="1"/>
    </font>
    <font>
      <sz val="12"/>
      <color rgb="FF000000"/>
      <name val="Arial"/>
      <family val="1"/>
      <charset val="1"/>
    </font>
    <font>
      <i val="true"/>
      <sz val="10"/>
      <color rgb="FFFF0000"/>
      <name val="Arial"/>
      <family val="1"/>
      <charset val="1"/>
    </font>
    <font>
      <sz val="9"/>
      <color rgb="FFFF0000"/>
      <name val="Arial Narrow"/>
      <family val="1"/>
      <charset val="1"/>
    </font>
    <font>
      <b val="true"/>
      <sz val="12"/>
      <color rgb="FF000000"/>
      <name val="Arial"/>
      <family val="1"/>
      <charset val="1"/>
    </font>
    <font>
      <b val="true"/>
      <sz val="16"/>
      <color rgb="FF000000"/>
      <name val="Arial"/>
      <family val="1"/>
      <charset val="1"/>
    </font>
    <font>
      <b val="true"/>
      <sz val="14"/>
      <color rgb="FF000000"/>
      <name val="Arial"/>
      <family val="1"/>
      <charset val="1"/>
    </font>
    <font>
      <u val="single"/>
      <sz val="14"/>
      <color rgb="FF000000"/>
      <name val="Arial"/>
      <family val="1"/>
      <charset val="1"/>
    </font>
    <font>
      <sz val="8"/>
      <color rgb="FF000000"/>
      <name val="Arial Narrow"/>
      <family val="1"/>
      <charset val="1"/>
    </font>
    <font>
      <b val="true"/>
      <sz val="8"/>
      <color rgb="FF000000"/>
      <name val="Arial Narrow"/>
      <family val="1"/>
      <charset val="1"/>
    </font>
    <font>
      <sz val="7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b val="true"/>
      <i val="true"/>
      <u val="single"/>
      <sz val="10"/>
      <color rgb="FF000000"/>
      <name val="Arial"/>
      <family val="1"/>
      <charset val="1"/>
    </font>
    <font>
      <sz val="12"/>
      <color theme="1"/>
      <name val="Arial"/>
      <family val="2"/>
      <charset val="1"/>
    </font>
    <font>
      <sz val="10"/>
      <color rgb="FF000000"/>
      <name val="Arial Narrow"/>
      <family val="1"/>
      <charset val="1"/>
    </font>
    <font>
      <b val="true"/>
      <sz val="16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10"/>
      <color theme="1"/>
      <name val="Arial Narrow"/>
      <family val="1"/>
      <charset val="1"/>
    </font>
    <font>
      <b val="true"/>
      <sz val="11"/>
      <color theme="1"/>
      <name val="Calibri"/>
      <family val="1"/>
      <charset val="1"/>
    </font>
    <font>
      <i val="true"/>
      <sz val="11"/>
      <color theme="1"/>
      <name val="Calibri"/>
      <family val="2"/>
      <charset val="1"/>
    </font>
    <font>
      <sz val="11"/>
      <color theme="1"/>
      <name val="Calibri"/>
      <family val="0"/>
    </font>
    <font>
      <sz val="20"/>
      <color theme="1"/>
      <name val="Calibri"/>
      <family val="0"/>
    </font>
    <font>
      <b val="true"/>
      <i val="true"/>
      <sz val="11"/>
      <color theme="1"/>
      <name val="Arial"/>
      <family val="0"/>
    </font>
    <font>
      <sz val="16"/>
      <color theme="1"/>
      <name val="Arial"/>
      <family val="0"/>
    </font>
    <font>
      <b val="true"/>
      <i val="true"/>
      <sz val="11"/>
      <color theme="1"/>
      <name val="Calibri"/>
      <family val="0"/>
    </font>
    <font>
      <sz val="11"/>
      <color rgb="FF000000"/>
      <name val="Times New Roman"/>
      <family val="0"/>
    </font>
    <font>
      <sz val="10"/>
      <color rgb="FF000000"/>
      <name val="MS Shell Dlg"/>
      <family val="0"/>
    </font>
    <font>
      <b val="true"/>
      <sz val="12"/>
      <color rgb="FF000000"/>
      <name val="MS Shell Dlg"/>
      <family val="0"/>
    </font>
    <font>
      <sz val="12"/>
      <color rgb="FF000000"/>
      <name val="Times New Roman"/>
      <family val="0"/>
    </font>
    <font>
      <sz val="14"/>
      <color rgb="FF000000"/>
      <name val="Times New Roman"/>
      <family val="0"/>
    </font>
    <font>
      <sz val="8"/>
      <color rgb="FF000000"/>
      <name val="Times New Roman"/>
      <family val="0"/>
    </font>
    <font>
      <b val="true"/>
      <sz val="10"/>
      <color theme="1"/>
      <name val="Arial Narrow"/>
      <family val="2"/>
      <charset val="1"/>
    </font>
    <font>
      <b val="true"/>
      <u val="single"/>
      <sz val="12"/>
      <color theme="1"/>
      <name val="Arial"/>
      <family val="2"/>
      <charset val="1"/>
    </font>
    <font>
      <sz val="11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u val="single"/>
      <sz val="12"/>
      <name val="Arial"/>
      <family val="2"/>
      <charset val="1"/>
    </font>
    <font>
      <sz val="11"/>
      <color rgb="FF000000"/>
      <name val="Arial"/>
      <family val="1"/>
      <charset val="1"/>
    </font>
    <font>
      <sz val="10"/>
      <name val="Arial Narrow"/>
      <family val="2"/>
      <charset val="1"/>
    </font>
    <font>
      <sz val="10"/>
      <color rgb="FF000000"/>
      <name val="Times New Roman"/>
      <family val="0"/>
    </font>
    <font>
      <b val="true"/>
      <sz val="16"/>
      <color theme="1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sz val="11"/>
      <color rgb="FF000000"/>
      <name val="Calibri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/>
      <right style="hair"/>
      <top style="thin"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hair"/>
      <top/>
      <bottom style="thin"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thin"/>
      <right style="hair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6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0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top" textRotation="0" wrapText="true" indent="0" shrinkToFit="false"/>
      <protection locked="true" hidden="false"/>
    </xf>
    <xf numFmtId="164" fontId="22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45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4" fillId="2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0" xfId="64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false" hidden="false"/>
    </xf>
    <xf numFmtId="167" fontId="0" fillId="0" borderId="0" xfId="0" applyFont="false" applyBorder="false" applyAlignment="true" applyProtection="true">
      <alignment horizontal="center" vertical="top" textRotation="0" wrapText="true" indent="0" shrinkToFit="false"/>
      <protection locked="false" hidden="false"/>
    </xf>
    <xf numFmtId="167" fontId="17" fillId="0" borderId="0" xfId="51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right" vertical="top" textRotation="0" wrapText="true" indent="0" shrinkToFit="false"/>
      <protection locked="false" hidden="false"/>
    </xf>
    <xf numFmtId="164" fontId="22" fillId="0" borderId="0" xfId="4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4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27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2" borderId="2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3" xfId="44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23" fillId="2" borderId="2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12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2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13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2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13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13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3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3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left" vertical="top" textRotation="0" wrapText="false" indent="0" shrinkToFit="false"/>
      <protection locked="false" hidden="false"/>
    </xf>
    <xf numFmtId="167" fontId="0" fillId="0" borderId="10" xfId="0" applyFont="false" applyBorder="true" applyAlignment="true" applyProtection="true">
      <alignment horizontal="center" vertical="top" textRotation="0" wrapText="true" indent="0" shrinkToFit="false"/>
      <protection locked="false" hidden="false"/>
    </xf>
    <xf numFmtId="167" fontId="17" fillId="0" borderId="13" xfId="51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0" borderId="11" xfId="0" applyFont="false" applyBorder="true" applyAlignment="true" applyProtection="true">
      <alignment horizontal="right" vertical="top" textRotation="0" wrapText="true" indent="0" shrinkToFit="false"/>
      <protection locked="false" hidden="false"/>
    </xf>
    <xf numFmtId="164" fontId="22" fillId="2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7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22" fillId="0" borderId="2" xfId="4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3" xfId="4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0" fillId="0" borderId="5" xfId="0" applyFont="false" applyBorder="true" applyAlignment="true" applyProtection="true">
      <alignment horizontal="right" vertical="top" textRotation="0" wrapText="true" indent="0" shrinkToFit="false"/>
      <protection locked="false" hidden="false"/>
    </xf>
    <xf numFmtId="164" fontId="26" fillId="0" borderId="1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9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20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4" fontId="23" fillId="2" borderId="2" xfId="6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1" fillId="0" borderId="1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6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3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0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18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19" xfId="6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45" fillId="0" borderId="13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2" borderId="0" xfId="63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8" fillId="2" borderId="22" xfId="63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1" fillId="2" borderId="23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2" borderId="24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21" fillId="2" borderId="25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9" fillId="2" borderId="26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9" fillId="2" borderId="0" xfId="63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49" fillId="2" borderId="27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0" fillId="2" borderId="28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9" fillId="2" borderId="29" xfId="63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49" fillId="2" borderId="30" xfId="63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5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rtDescriptif" xfId="20"/>
    <cellStyle name="ArtLibelleCond" xfId="21"/>
    <cellStyle name="ArtNote1" xfId="22"/>
    <cellStyle name="ArtNote2" xfId="23"/>
    <cellStyle name="ArtNote3" xfId="24"/>
    <cellStyle name="ArtNote4" xfId="25"/>
    <cellStyle name="ArtNote5" xfId="26"/>
    <cellStyle name="ArtQuantite" xfId="27"/>
    <cellStyle name="ArtTitre" xfId="28"/>
    <cellStyle name="ChapDescriptif0" xfId="29"/>
    <cellStyle name="ChapDescriptif1" xfId="30"/>
    <cellStyle name="ChapDescriptif2" xfId="31"/>
    <cellStyle name="ChapDescriptif3" xfId="32"/>
    <cellStyle name="ChapDescriptif4" xfId="33"/>
    <cellStyle name="ChapNote0" xfId="34"/>
    <cellStyle name="ChapNote1" xfId="35"/>
    <cellStyle name="ChapNote2" xfId="36"/>
    <cellStyle name="ChapNote3" xfId="37"/>
    <cellStyle name="ChapNote4" xfId="38"/>
    <cellStyle name="ChapRecap0" xfId="39"/>
    <cellStyle name="ChapRecap1" xfId="40"/>
    <cellStyle name="ChapRecap2" xfId="41"/>
    <cellStyle name="ChapRecap3" xfId="42"/>
    <cellStyle name="ChapRecap4" xfId="43"/>
    <cellStyle name="ChapTitre0" xfId="44"/>
    <cellStyle name="ChapTitre1" xfId="45"/>
    <cellStyle name="ChapTitre2" xfId="46"/>
    <cellStyle name="ChapTitre3" xfId="47"/>
    <cellStyle name="ChapTitre4" xfId="48"/>
    <cellStyle name="DQLocQuantNonLoc" xfId="49"/>
    <cellStyle name="DQLocRefClass" xfId="50"/>
    <cellStyle name="DQLocStruct" xfId="51"/>
    <cellStyle name="DQMinutes" xfId="52"/>
    <cellStyle name="LocGen" xfId="53"/>
    <cellStyle name="LocLit" xfId="54"/>
    <cellStyle name="LocRefClass" xfId="55"/>
    <cellStyle name="LocSignetRep" xfId="56"/>
    <cellStyle name="LocStrRecap0" xfId="57"/>
    <cellStyle name="LocStrRecap1" xfId="58"/>
    <cellStyle name="LocStrTexte0" xfId="59"/>
    <cellStyle name="LocStrTexte1" xfId="60"/>
    <cellStyle name="LocStruct" xfId="61"/>
    <cellStyle name="LocTitre" xfId="62"/>
    <cellStyle name="Normal 2" xfId="63"/>
    <cellStyle name="Numerotation" xfId="6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44280</xdr:colOff>
      <xdr:row>0</xdr:row>
      <xdr:rowOff>25560</xdr:rowOff>
    </xdr:from>
    <xdr:to>
      <xdr:col>6</xdr:col>
      <xdr:colOff>722880</xdr:colOff>
      <xdr:row>36</xdr:row>
      <xdr:rowOff>12240</xdr:rowOff>
    </xdr:to>
    <xdr:sp>
      <xdr:nvSpPr>
        <xdr:cNvPr id="1" name="ZoneTexte 2"/>
        <xdr:cNvSpPr/>
      </xdr:nvSpPr>
      <xdr:spPr>
        <a:xfrm>
          <a:off x="44280" y="25560"/>
          <a:ext cx="6692040" cy="82353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DECOMPOSITION DES PRIX GLOBALE ET FORFAITAIRE 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Lot 02 Signalétique et mobilier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0" u="none" strike="noStrike">
              <a:solidFill>
                <a:schemeClr val="dk1"/>
              </a:solidFill>
              <a:effectLst/>
              <a:uFillTx/>
              <a:latin typeface="Calibri"/>
            </a:rPr>
            <a:t>DPGF</a:t>
          </a:r>
          <a:endParaRPr lang="fr-FR" sz="2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Arial"/>
            </a:rPr>
            <a:t>Objet du marché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600" b="0" u="none" strike="noStrike">
              <a:solidFill>
                <a:schemeClr val="dk1"/>
              </a:solidFill>
              <a:effectLst/>
              <a:uFillTx/>
              <a:latin typeface="Arial"/>
            </a:rPr>
            <a:t>Aménagement du sentier Balade au pays des menhirs </a:t>
          </a:r>
          <a:endParaRPr lang="fr-FR" sz="16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Arial"/>
            </a:rPr>
            <a:t>Maître de l’ouvrage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PARC NATIONAL DES CEVENNES 6 bis place du Palais- 48400 Florac-Trois- Rivières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Maître d’œuvre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NAVECTH ARCHITECTES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13,rue du Soubeyran 48000 Mende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Médiation /Interprétation 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SARL LUTH MEDIATIONS Cowork43 - ZA Chavanon 2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43120 Monistrol Sur Loire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1" i="1" u="none" strike="noStrike">
              <a:solidFill>
                <a:schemeClr val="dk1"/>
              </a:solidFill>
              <a:effectLst/>
              <a:uFillTx/>
              <a:latin typeface="Calibri"/>
            </a:rPr>
            <a:t>Document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	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DPGF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100" b="0" u="none" strike="noStrike">
              <a:solidFill>
                <a:schemeClr val="dk1"/>
              </a:solidFill>
              <a:effectLst/>
              <a:uFillTx/>
              <a:latin typeface="Calibri"/>
            </a:rPr>
            <a:t> </a:t>
          </a:r>
          <a:endParaRPr lang="fr-FR" sz="11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1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291240</xdr:colOff>
      <xdr:row>0</xdr:row>
      <xdr:rowOff>82080</xdr:rowOff>
    </xdr:from>
    <xdr:to>
      <xdr:col>7</xdr:col>
      <xdr:colOff>470520</xdr:colOff>
      <xdr:row>0</xdr:row>
      <xdr:rowOff>840240</xdr:rowOff>
    </xdr:to>
    <xdr:sp>
      <xdr:nvSpPr>
        <xdr:cNvPr id="2" name="Forme1"/>
        <xdr:cNvSpPr/>
      </xdr:nvSpPr>
      <xdr:spPr>
        <a:xfrm>
          <a:off x="291240" y="82080"/>
          <a:ext cx="6341400" cy="75816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3360" rIns="63360" tIns="63360" bIns="63360" anchor="t">
          <a:noAutofit/>
        </a:bodyPr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Aménagement  du sentier Balade au pays des menhirs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Lot N°2 Signalétique &amp; mobilier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ENSEMBLE    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4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253080</xdr:colOff>
      <xdr:row>0</xdr:row>
      <xdr:rowOff>82080</xdr:rowOff>
    </xdr:from>
    <xdr:to>
      <xdr:col>7</xdr:col>
      <xdr:colOff>432360</xdr:colOff>
      <xdr:row>0</xdr:row>
      <xdr:rowOff>840240</xdr:rowOff>
    </xdr:to>
    <xdr:sp>
      <xdr:nvSpPr>
        <xdr:cNvPr id="3" name="Forme1"/>
        <xdr:cNvSpPr/>
      </xdr:nvSpPr>
      <xdr:spPr>
        <a:xfrm>
          <a:off x="253080" y="82080"/>
          <a:ext cx="6341400" cy="75816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3360" rIns="63360" tIns="63360" bIns="63360" anchor="t">
          <a:noAutofit/>
        </a:bodyPr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Aménagement  du sentier Balade au pays des menhirs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Lot N°2 Signalétique &amp; mobilier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                                       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SIGNALETIQUE        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4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253080</xdr:colOff>
      <xdr:row>0</xdr:row>
      <xdr:rowOff>82080</xdr:rowOff>
    </xdr:from>
    <xdr:to>
      <xdr:col>7</xdr:col>
      <xdr:colOff>248760</xdr:colOff>
      <xdr:row>0</xdr:row>
      <xdr:rowOff>840240</xdr:rowOff>
    </xdr:to>
    <xdr:sp>
      <xdr:nvSpPr>
        <xdr:cNvPr id="4" name="Forme1"/>
        <xdr:cNvSpPr/>
      </xdr:nvSpPr>
      <xdr:spPr>
        <a:xfrm>
          <a:off x="253080" y="82080"/>
          <a:ext cx="6338160" cy="75816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3360" rIns="63360" tIns="63360" bIns="63360" anchor="t">
          <a:noAutofit/>
        </a:bodyPr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Aménagement  du sentier Balade au pays des menhirs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Lot N°2 Signalétique &amp; mobilier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                                       </a:t>
          </a: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0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	</a:t>
          </a:r>
          <a:r>
            <a:rPr lang="fr-FR" sz="1200" b="1" u="none" strike="noStrike">
              <a:solidFill>
                <a:srgbClr val="000000"/>
              </a:solidFill>
              <a:effectLst/>
              <a:uFillTx/>
              <a:latin typeface="MS Shell Dlg"/>
            </a:rPr>
            <a:t>MOBILIER           </a:t>
          </a: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2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14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  <a:p>
          <a:pPr>
            <a:lnSpc>
              <a:spcPct val="100000"/>
            </a:lnSpc>
          </a:pPr>
          <a:endParaRPr lang="fr-FR" sz="8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95400</xdr:colOff>
      <xdr:row>0</xdr:row>
      <xdr:rowOff>114480</xdr:rowOff>
    </xdr:from>
    <xdr:to>
      <xdr:col>6</xdr:col>
      <xdr:colOff>934920</xdr:colOff>
      <xdr:row>3</xdr:row>
      <xdr:rowOff>186840</xdr:rowOff>
    </xdr:to>
    <xdr:sp>
      <xdr:nvSpPr>
        <xdr:cNvPr id="5" name="Forme1"/>
        <xdr:cNvSpPr/>
      </xdr:nvSpPr>
      <xdr:spPr>
        <a:xfrm>
          <a:off x="95400" y="114480"/>
          <a:ext cx="6085080" cy="64404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4440" rIns="64440" tIns="64440" bIns="64440" anchor="t">
          <a:noAutofit/>
        </a:bodyPr>
        <a:p>
          <a:pPr defTabSz="914400">
            <a:lnSpc>
              <a:spcPct val="100000"/>
            </a:lnSpc>
            <a:tabLst>
              <a:tab algn="l" pos="0"/>
            </a:tabLst>
          </a:pPr>
          <a:r>
            <a:rPr lang="fr-FR" sz="1100" b="0" u="none" strike="noStrike">
              <a:solidFill>
                <a:srgbClr val="000000"/>
              </a:solidFill>
              <a:effectLst/>
              <a:uFillTx/>
              <a:latin typeface="Calibri"/>
            </a:rPr>
            <a:t>Aménagement du sentier Balade au pays des menhirs</a:t>
          </a:r>
          <a:endParaRPr lang="fr-FR" sz="1100" b="0" u="none" strike="noStrike">
            <a:effectLst/>
            <a:uFillTx/>
            <a:latin typeface="Times New Roman"/>
          </a:endParaRPr>
        </a:p>
        <a:p>
          <a:pPr defTabSz="914400">
            <a:lnSpc>
              <a:spcPct val="100000"/>
            </a:lnSpc>
            <a:tabLst>
              <a:tab algn="l" pos="0"/>
            </a:tabLst>
          </a:pPr>
          <a:r>
            <a:rPr lang="fr-FR" sz="1000" b="0" u="none" strike="noStrike">
              <a:solidFill>
                <a:srgbClr val="000000"/>
              </a:solidFill>
              <a:effectLst/>
              <a:uFillTx/>
              <a:latin typeface="MS Shell Dlg"/>
            </a:rPr>
            <a:t>Lot N°2 SIGNALETIQUE &amp; MOBILER RÉCAPITULATIF</a:t>
          </a:r>
          <a:endParaRPr lang="fr-FR" sz="1000" b="0" u="none" strike="noStrike">
            <a:effectLst/>
            <a:uFillTx/>
            <a:latin typeface="Times New Roman"/>
          </a:endParaRPr>
        </a:p>
        <a:p>
          <a:pPr defTabSz="914400">
            <a:lnSpc>
              <a:spcPct val="100000"/>
            </a:lnSpc>
            <a:tabLst>
              <a:tab algn="l" pos="0"/>
            </a:tabLst>
          </a:pPr>
          <a:endParaRPr lang="fr-FR" sz="1400" b="0" u="none" strike="noStrike">
            <a:effectLst/>
            <a:uFillTx/>
            <a:latin typeface="Times New Roman"/>
          </a:endParaRPr>
        </a:p>
        <a:p>
          <a:pPr defTabSz="914400">
            <a:lnSpc>
              <a:spcPct val="100000"/>
            </a:lnSpc>
            <a:tabLst>
              <a:tab algn="l" pos="0"/>
            </a:tabLst>
          </a:pPr>
          <a:endParaRPr lang="fr-FR" sz="1400" b="0" u="none" strike="noStrike">
            <a:effectLst/>
            <a:uFillTx/>
            <a:latin typeface="Times New Roman"/>
          </a:endParaRPr>
        </a:p>
        <a:p>
          <a:pPr defTabSz="914400">
            <a:lnSpc>
              <a:spcPct val="100000"/>
            </a:lnSpc>
            <a:tabLst>
              <a:tab algn="l" pos="0"/>
            </a:tabLst>
          </a:pPr>
          <a:endParaRPr lang="fr-FR" sz="800" b="0" u="none" strike="noStrike">
            <a:effectLst/>
            <a:uFillTx/>
            <a:latin typeface="Times New Roman"/>
          </a:endParaRPr>
        </a:p>
        <a:p>
          <a:pPr defTabSz="914400">
            <a:lnSpc>
              <a:spcPct val="100000"/>
            </a:lnSpc>
            <a:tabLst>
              <a:tab algn="l" pos="0"/>
            </a:tabLst>
          </a:pPr>
          <a:endParaRPr lang="fr-FR" sz="8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J5" activeCellId="0" sqref="J5"/>
    </sheetView>
  </sheetViews>
  <sheetFormatPr defaultColWidth="10.77734375" defaultRowHeight="14.25" customHeight="true" zeroHeight="false" outlineLevelRow="0" outlineLevelCol="0"/>
  <cols>
    <col collapsed="false" customWidth="true" hidden="false" outlineLevel="0" max="1" min="1" style="0" width="9.78"/>
    <col collapsed="false" customWidth="true" hidden="false" outlineLevel="0" max="2" min="2" style="0" width="21.77"/>
    <col collapsed="false" customWidth="true" hidden="false" outlineLevel="0" max="3" min="3" style="0" width="18.78"/>
    <col collapsed="false" customWidth="true" hidden="false" outlineLevel="0" max="5" min="5" style="0" width="13.44"/>
    <col collapsed="false" customWidth="true" hidden="false" outlineLevel="0" max="8" min="8" style="0" width="12.22"/>
  </cols>
  <sheetData>
    <row r="1" customFormat="false" ht="81.75" hidden="false" customHeight="tru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4.2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2"/>
    </row>
    <row r="3" customFormat="false" ht="14.2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2"/>
    </row>
    <row r="4" customFormat="false" ht="14.2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2"/>
    </row>
    <row r="5" customFormat="false" ht="14.25" hidden="false" customHeight="false" outlineLevel="0" collapsed="false">
      <c r="A5" s="2"/>
      <c r="B5" s="2"/>
      <c r="C5" s="2"/>
      <c r="D5" s="2"/>
      <c r="E5" s="2"/>
      <c r="F5" s="3"/>
      <c r="G5" s="3"/>
      <c r="H5" s="4"/>
      <c r="I5" s="2"/>
    </row>
    <row r="6" customFormat="false" ht="39" hidden="false" customHeight="true" outlineLevel="0" collapsed="false">
      <c r="A6" s="5"/>
      <c r="B6" s="6"/>
      <c r="C6" s="6"/>
      <c r="D6" s="6"/>
      <c r="E6" s="2"/>
      <c r="F6" s="3"/>
      <c r="G6" s="3"/>
      <c r="H6" s="4"/>
      <c r="I6" s="2"/>
      <c r="ZY6" s="0" t="s">
        <v>0</v>
      </c>
      <c r="ZZ6" s="7"/>
    </row>
    <row r="7" customFormat="false" ht="17.25" hidden="false" customHeight="true" outlineLevel="0" collapsed="false">
      <c r="A7" s="8"/>
      <c r="B7" s="9"/>
      <c r="C7" s="9"/>
      <c r="D7" s="9"/>
      <c r="E7" s="2"/>
      <c r="F7" s="3"/>
      <c r="G7" s="3"/>
      <c r="H7" s="4"/>
      <c r="I7" s="2"/>
      <c r="ZY7" s="0" t="s">
        <v>1</v>
      </c>
      <c r="ZZ7" s="7"/>
    </row>
    <row r="8" customFormat="false" ht="17.25" hidden="false" customHeight="true" outlineLevel="0" collapsed="false">
      <c r="A8" s="8"/>
      <c r="B8" s="9"/>
      <c r="C8" s="9"/>
      <c r="D8" s="9"/>
      <c r="E8" s="2"/>
      <c r="F8" s="3"/>
      <c r="G8" s="3"/>
      <c r="H8" s="4"/>
      <c r="I8" s="2"/>
      <c r="ZZ8" s="7"/>
    </row>
    <row r="9" customFormat="false" ht="17.25" hidden="false" customHeight="true" outlineLevel="0" collapsed="false">
      <c r="A9" s="8"/>
      <c r="B9" s="9"/>
      <c r="C9" s="9"/>
      <c r="D9" s="9"/>
      <c r="E9" s="2"/>
      <c r="F9" s="3"/>
      <c r="G9" s="3"/>
      <c r="H9" s="4"/>
      <c r="I9" s="2"/>
      <c r="ZZ9" s="7"/>
    </row>
    <row r="10" customFormat="false" ht="17.25" hidden="false" customHeight="true" outlineLevel="0" collapsed="false">
      <c r="A10" s="8"/>
      <c r="B10" s="10"/>
      <c r="C10" s="10"/>
      <c r="D10" s="10"/>
      <c r="E10" s="2"/>
      <c r="F10" s="3"/>
      <c r="G10" s="3"/>
      <c r="H10" s="4"/>
      <c r="I10" s="2"/>
      <c r="ZZ10" s="7"/>
    </row>
    <row r="11" customFormat="false" ht="19.5" hidden="false" customHeight="true" outlineLevel="0" collapsed="false">
      <c r="A11" s="11"/>
      <c r="B11" s="12"/>
      <c r="C11" s="12"/>
      <c r="D11" s="12"/>
      <c r="E11" s="2"/>
      <c r="F11" s="3"/>
      <c r="G11" s="3"/>
      <c r="H11" s="4"/>
      <c r="I11" s="2"/>
      <c r="ZY11" s="0" t="s">
        <v>2</v>
      </c>
      <c r="ZZ11" s="7"/>
    </row>
    <row r="12" customFormat="false" ht="19.5" hidden="false" customHeight="true" outlineLevel="0" collapsed="false">
      <c r="A12" s="11"/>
      <c r="B12" s="13"/>
      <c r="C12" s="13"/>
      <c r="D12" s="13"/>
      <c r="E12" s="2"/>
      <c r="F12" s="3"/>
      <c r="G12" s="3"/>
      <c r="H12" s="4"/>
      <c r="I12" s="2"/>
      <c r="ZZ12" s="7"/>
    </row>
    <row r="13" customFormat="false" ht="19.5" hidden="false" customHeight="true" outlineLevel="0" collapsed="false">
      <c r="A13" s="11"/>
      <c r="B13" s="14"/>
      <c r="C13" s="14"/>
      <c r="D13" s="14"/>
      <c r="E13" s="15"/>
      <c r="F13" s="16"/>
      <c r="G13" s="3"/>
      <c r="H13" s="4"/>
      <c r="I13" s="2"/>
      <c r="ZZ13" s="7"/>
    </row>
    <row r="14" customFormat="false" ht="19.5" hidden="false" customHeight="true" outlineLevel="0" collapsed="false">
      <c r="A14" s="11"/>
      <c r="B14" s="14"/>
      <c r="C14" s="14"/>
      <c r="D14" s="14"/>
      <c r="E14" s="3"/>
      <c r="F14" s="16"/>
      <c r="G14" s="3"/>
      <c r="H14" s="4"/>
      <c r="I14" s="2"/>
      <c r="ZZ14" s="7"/>
    </row>
    <row r="15" customFormat="false" ht="19.5" hidden="false" customHeight="true" outlineLevel="0" collapsed="false">
      <c r="A15" s="11"/>
      <c r="B15" s="13"/>
      <c r="C15" s="13"/>
      <c r="D15" s="13"/>
      <c r="E15" s="3"/>
      <c r="F15" s="16"/>
      <c r="G15" s="3"/>
      <c r="H15" s="4"/>
      <c r="I15" s="2"/>
      <c r="ZZ15" s="7"/>
    </row>
    <row r="16" customFormat="false" ht="15" hidden="false" customHeight="true" outlineLevel="0" collapsed="false">
      <c r="A16" s="17"/>
      <c r="B16" s="18"/>
      <c r="C16" s="18"/>
      <c r="D16" s="18"/>
      <c r="E16" s="2"/>
      <c r="F16" s="3"/>
      <c r="G16" s="3"/>
      <c r="H16" s="4"/>
      <c r="I16" s="2"/>
    </row>
    <row r="17" customFormat="false" ht="14.25" hidden="false" customHeight="false" outlineLevel="0" collapsed="false">
      <c r="A17" s="19"/>
      <c r="B17" s="20"/>
      <c r="C17" s="20"/>
      <c r="D17" s="20"/>
      <c r="E17" s="21"/>
      <c r="F17" s="22"/>
      <c r="G17" s="3"/>
      <c r="H17" s="4"/>
      <c r="I17" s="2"/>
    </row>
    <row r="18" customFormat="false" ht="14.25" hidden="false" customHeight="false" outlineLevel="0" collapsed="false">
      <c r="A18" s="19"/>
      <c r="D18" s="23"/>
      <c r="E18" s="21"/>
      <c r="F18" s="22"/>
      <c r="G18" s="22"/>
      <c r="H18" s="24"/>
      <c r="I18" s="2"/>
      <c r="ZY18" s="0" t="s">
        <v>3</v>
      </c>
      <c r="ZZ18" s="7" t="s">
        <v>4</v>
      </c>
    </row>
    <row r="19" customFormat="false" ht="17.25" hidden="false" customHeight="true" outlineLevel="0" collapsed="false">
      <c r="E19" s="2"/>
      <c r="F19" s="3"/>
      <c r="G19" s="3"/>
      <c r="H19" s="4"/>
      <c r="I19" s="2"/>
      <c r="ZY19" s="0" t="s">
        <v>5</v>
      </c>
      <c r="ZZ19" s="7"/>
    </row>
    <row r="20" customFormat="false" ht="15" hidden="false" customHeight="true" outlineLevel="0" collapsed="false">
      <c r="A20" s="5"/>
      <c r="E20" s="2"/>
      <c r="F20" s="3"/>
      <c r="G20" s="3"/>
      <c r="H20" s="4"/>
      <c r="I20" s="2"/>
      <c r="ZY20" s="0" t="s">
        <v>2</v>
      </c>
      <c r="ZZ20" s="7"/>
    </row>
    <row r="21" customFormat="false" ht="15" hidden="false" customHeight="true" outlineLevel="0" collapsed="false">
      <c r="A21" s="17"/>
      <c r="G21" s="22"/>
      <c r="H21" s="24"/>
      <c r="I21" s="2"/>
      <c r="ZY21" s="0" t="s">
        <v>3</v>
      </c>
      <c r="ZZ21" s="7" t="s">
        <v>6</v>
      </c>
    </row>
    <row r="22" customFormat="false" ht="14.25" hidden="false" customHeight="false" outlineLevel="0" collapsed="false">
      <c r="A22" s="19"/>
      <c r="B22" s="2"/>
      <c r="C22" s="2"/>
      <c r="D22" s="2"/>
      <c r="E22" s="2"/>
      <c r="F22" s="3"/>
      <c r="G22" s="3"/>
      <c r="H22" s="4"/>
      <c r="I22" s="2"/>
    </row>
    <row r="23" customFormat="false" ht="15" hidden="false" customHeight="true" outlineLevel="0" collapsed="false">
      <c r="A23" s="25"/>
      <c r="B23" s="26"/>
      <c r="C23" s="26"/>
      <c r="D23" s="26"/>
      <c r="E23" s="2"/>
      <c r="F23" s="3"/>
      <c r="G23" s="3"/>
      <c r="H23" s="24"/>
      <c r="I23" s="2"/>
      <c r="ZY23" s="0" t="s">
        <v>7</v>
      </c>
    </row>
    <row r="24" customFormat="false" ht="14.25" hidden="false" customHeight="false" outlineLevel="0" collapsed="false">
      <c r="A24" s="19"/>
      <c r="B24" s="2"/>
      <c r="C24" s="2"/>
      <c r="D24" s="2"/>
      <c r="E24" s="2"/>
      <c r="F24" s="3"/>
      <c r="G24" s="3"/>
      <c r="H24" s="4"/>
      <c r="I24" s="2"/>
    </row>
    <row r="25" customFormat="false" ht="14.25" hidden="false" customHeight="false" outlineLevel="0" collapsed="false">
      <c r="A25" s="19"/>
      <c r="B25" s="2"/>
      <c r="C25" s="2"/>
      <c r="D25" s="2"/>
      <c r="E25" s="2"/>
      <c r="F25" s="3"/>
      <c r="G25" s="3"/>
      <c r="H25" s="4"/>
      <c r="I25" s="2"/>
    </row>
    <row r="26" customFormat="false" ht="14.25" hidden="false" customHeight="false" outlineLevel="0" collapsed="false">
      <c r="A26" s="2"/>
      <c r="B26" s="2"/>
      <c r="C26" s="2"/>
      <c r="D26" s="2"/>
      <c r="E26" s="2"/>
      <c r="F26" s="2"/>
      <c r="G26" s="2"/>
      <c r="H26" s="2"/>
    </row>
    <row r="27" customFormat="false" ht="14.25" hidden="false" customHeight="false" outlineLevel="0" collapsed="false">
      <c r="B27" s="27"/>
      <c r="C27" s="27"/>
      <c r="D27" s="27"/>
      <c r="H27" s="28" t="n">
        <f aca="false">SUBTOTAL(109,H5:H25)</f>
        <v>0</v>
      </c>
      <c r="ZY27" s="0" t="s">
        <v>8</v>
      </c>
    </row>
    <row r="28" customFormat="false" ht="14.25" hidden="false" customHeight="false" outlineLevel="0" collapsed="false">
      <c r="B28" s="29"/>
      <c r="H28" s="28" t="n">
        <f aca="false">H27*20%</f>
        <v>0</v>
      </c>
      <c r="ZY28" s="0" t="s">
        <v>9</v>
      </c>
    </row>
    <row r="29" s="30" customFormat="true" ht="14.25" hidden="false" customHeight="false" outlineLevel="0" collapsed="false">
      <c r="B29" s="29"/>
      <c r="H29" s="28" t="n">
        <f aca="false">H27+H28</f>
        <v>0</v>
      </c>
      <c r="ZY29" s="30" t="s">
        <v>10</v>
      </c>
    </row>
    <row r="30" s="30" customFormat="true" ht="14.25" hidden="false" customHeight="false" outlineLevel="0" collapsed="false"/>
    <row r="31" s="30" customFormat="true" ht="14.25" hidden="false" customHeight="false" outlineLevel="0" collapsed="false"/>
    <row r="32" s="30" customFormat="true" ht="14.25" hidden="false" customHeight="false" outlineLevel="0" collapsed="false"/>
    <row r="33" customFormat="false" ht="14.2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</row>
    <row r="34" customFormat="false" ht="14.25" hidden="false" customHeight="false" outlineLevel="0" collapsed="false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</row>
    <row r="35" customFormat="false" ht="14.25" hidden="false" customHeight="false" outlineLevel="0" collapsed="false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</row>
    <row r="36" customFormat="false" ht="14.25" hidden="false" customHeight="false" outlineLevel="0" collapsed="false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  <c r="RV36" s="30"/>
      <c r="RW36" s="30"/>
      <c r="RX36" s="30"/>
      <c r="RY36" s="30"/>
      <c r="RZ36" s="30"/>
      <c r="SA36" s="30"/>
      <c r="SB36" s="30"/>
      <c r="SC36" s="30"/>
      <c r="SD36" s="30"/>
      <c r="SE36" s="30"/>
      <c r="SF36" s="30"/>
      <c r="SG36" s="30"/>
      <c r="SH36" s="30"/>
      <c r="SI36" s="30"/>
      <c r="SJ36" s="30"/>
      <c r="SK36" s="30"/>
      <c r="SL36" s="30"/>
      <c r="SM36" s="30"/>
      <c r="SN36" s="30"/>
      <c r="SO36" s="30"/>
      <c r="SP36" s="30"/>
      <c r="SQ36" s="30"/>
      <c r="SR36" s="30"/>
      <c r="SS36" s="30"/>
      <c r="ST36" s="30"/>
      <c r="SU36" s="30"/>
      <c r="SV36" s="30"/>
      <c r="SW36" s="30"/>
      <c r="SX36" s="30"/>
      <c r="SY36" s="30"/>
      <c r="SZ36" s="30"/>
      <c r="TA36" s="30"/>
      <c r="TB36" s="30"/>
      <c r="TC36" s="30"/>
      <c r="TD36" s="30"/>
      <c r="TE36" s="30"/>
      <c r="TF36" s="30"/>
      <c r="TG36" s="30"/>
      <c r="TH36" s="30"/>
      <c r="TI36" s="30"/>
      <c r="TJ36" s="30"/>
      <c r="TK36" s="30"/>
      <c r="TL36" s="30"/>
      <c r="TM36" s="30"/>
      <c r="TN36" s="30"/>
      <c r="TO36" s="30"/>
      <c r="TP36" s="30"/>
      <c r="TQ36" s="30"/>
      <c r="TR36" s="30"/>
      <c r="TS36" s="30"/>
      <c r="TT36" s="30"/>
      <c r="TU36" s="30"/>
      <c r="TV36" s="30"/>
      <c r="TW36" s="30"/>
      <c r="TX36" s="30"/>
      <c r="TY36" s="30"/>
      <c r="TZ36" s="30"/>
      <c r="UA36" s="30"/>
      <c r="UB36" s="30"/>
      <c r="UC36" s="30"/>
      <c r="UD36" s="30"/>
      <c r="UE36" s="30"/>
      <c r="UF36" s="30"/>
      <c r="UG36" s="30"/>
      <c r="UH36" s="30"/>
      <c r="UI36" s="30"/>
      <c r="UJ36" s="30"/>
      <c r="UK36" s="30"/>
      <c r="UL36" s="30"/>
      <c r="UM36" s="30"/>
      <c r="UN36" s="30"/>
      <c r="UO36" s="30"/>
      <c r="UP36" s="30"/>
      <c r="UQ36" s="30"/>
      <c r="UR36" s="30"/>
      <c r="US36" s="30"/>
      <c r="UT36" s="30"/>
      <c r="UU36" s="30"/>
      <c r="UV36" s="30"/>
      <c r="UW36" s="30"/>
      <c r="UX36" s="30"/>
      <c r="UY36" s="30"/>
      <c r="UZ36" s="30"/>
      <c r="VA36" s="30"/>
      <c r="VB36" s="30"/>
      <c r="VC36" s="30"/>
      <c r="VD36" s="30"/>
      <c r="VE36" s="30"/>
      <c r="VF36" s="30"/>
      <c r="VG36" s="30"/>
      <c r="VH36" s="30"/>
      <c r="VI36" s="30"/>
      <c r="VJ36" s="30"/>
      <c r="VK36" s="30"/>
      <c r="VL36" s="30"/>
      <c r="VM36" s="30"/>
      <c r="VN36" s="30"/>
      <c r="VO36" s="30"/>
      <c r="VP36" s="30"/>
      <c r="VQ36" s="30"/>
      <c r="VR36" s="30"/>
      <c r="VS36" s="30"/>
      <c r="VT36" s="30"/>
      <c r="VU36" s="30"/>
      <c r="VV36" s="30"/>
      <c r="VW36" s="30"/>
      <c r="VX36" s="30"/>
      <c r="VY36" s="30"/>
      <c r="VZ36" s="30"/>
      <c r="WA36" s="30"/>
      <c r="WB36" s="30"/>
      <c r="WC36" s="30"/>
      <c r="WD36" s="30"/>
      <c r="WE36" s="30"/>
      <c r="WF36" s="30"/>
      <c r="WG36" s="30"/>
      <c r="WH36" s="30"/>
      <c r="WI36" s="30"/>
      <c r="WJ36" s="30"/>
      <c r="WK36" s="30"/>
      <c r="WL36" s="30"/>
      <c r="WM36" s="30"/>
      <c r="WN36" s="30"/>
      <c r="WO36" s="30"/>
      <c r="WP36" s="30"/>
      <c r="WQ36" s="30"/>
      <c r="WR36" s="30"/>
      <c r="WS36" s="30"/>
      <c r="WT36" s="30"/>
      <c r="WU36" s="30"/>
      <c r="WV36" s="30"/>
      <c r="WW36" s="30"/>
      <c r="WX36" s="30"/>
      <c r="WY36" s="30"/>
      <c r="WZ36" s="30"/>
      <c r="XA36" s="30"/>
      <c r="XB36" s="30"/>
      <c r="XC36" s="30"/>
      <c r="XD36" s="30"/>
      <c r="XE36" s="30"/>
      <c r="XF36" s="30"/>
      <c r="XG36" s="30"/>
      <c r="XH36" s="30"/>
      <c r="XI36" s="30"/>
      <c r="XJ36" s="30"/>
      <c r="XK36" s="30"/>
      <c r="XL36" s="30"/>
      <c r="XM36" s="30"/>
      <c r="XN36" s="30"/>
      <c r="XO36" s="30"/>
      <c r="XP36" s="30"/>
      <c r="XQ36" s="30"/>
      <c r="XR36" s="30"/>
      <c r="XS36" s="30"/>
      <c r="XT36" s="30"/>
      <c r="XU36" s="30"/>
      <c r="XV36" s="30"/>
      <c r="XW36" s="30"/>
      <c r="XX36" s="30"/>
      <c r="XY36" s="30"/>
      <c r="XZ36" s="30"/>
      <c r="YA36" s="30"/>
      <c r="YB36" s="30"/>
      <c r="YC36" s="30"/>
      <c r="YD36" s="30"/>
      <c r="YE36" s="30"/>
      <c r="YF36" s="30"/>
      <c r="YG36" s="30"/>
      <c r="YH36" s="30"/>
      <c r="YI36" s="30"/>
      <c r="YJ36" s="30"/>
      <c r="YK36" s="30"/>
      <c r="YL36" s="30"/>
      <c r="YM36" s="30"/>
      <c r="YN36" s="30"/>
      <c r="YO36" s="30"/>
      <c r="YP36" s="30"/>
      <c r="YQ36" s="30"/>
      <c r="YR36" s="30"/>
      <c r="YS36" s="30"/>
      <c r="YT36" s="30"/>
      <c r="YU36" s="30"/>
      <c r="YV36" s="30"/>
      <c r="YW36" s="30"/>
      <c r="YX36" s="30"/>
      <c r="YY36" s="30"/>
      <c r="YZ36" s="30"/>
      <c r="ZA36" s="30"/>
      <c r="ZB36" s="30"/>
      <c r="ZC36" s="30"/>
      <c r="ZD36" s="30"/>
      <c r="ZE36" s="30"/>
      <c r="ZF36" s="30"/>
      <c r="ZG36" s="30"/>
      <c r="ZH36" s="30"/>
      <c r="ZI36" s="30"/>
      <c r="ZJ36" s="30"/>
      <c r="ZK36" s="30"/>
      <c r="ZL36" s="30"/>
      <c r="ZM36" s="30"/>
      <c r="ZN36" s="30"/>
      <c r="ZO36" s="30"/>
      <c r="ZP36" s="30"/>
      <c r="ZQ36" s="30"/>
      <c r="ZR36" s="30"/>
      <c r="ZS36" s="30"/>
      <c r="ZT36" s="30"/>
      <c r="ZU36" s="30"/>
      <c r="ZV36" s="30"/>
      <c r="ZW36" s="30"/>
      <c r="ZX36" s="30"/>
      <c r="ZY36" s="30"/>
      <c r="ZZ36" s="30"/>
    </row>
  </sheetData>
  <mergeCells count="12">
    <mergeCell ref="A1:H2"/>
    <mergeCell ref="B6:D6"/>
    <mergeCell ref="B7:D9"/>
    <mergeCell ref="B11:D11"/>
    <mergeCell ref="B12:D12"/>
    <mergeCell ref="B13:D13"/>
    <mergeCell ref="B14:D14"/>
    <mergeCell ref="B15:D15"/>
    <mergeCell ref="B16:D16"/>
    <mergeCell ref="B17:D17"/>
    <mergeCell ref="B23:D23"/>
    <mergeCell ref="B27:D27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0" fitToHeight="1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2" topLeftCell="E12" activePane="bottomRight" state="frozen"/>
      <selection pane="topLeft" activeCell="A1" activeCellId="0" sqref="A1"/>
      <selection pane="topRight" activeCell="E1" activeCellId="0" sqref="E1"/>
      <selection pane="bottomLeft" activeCell="A12" activeCellId="0" sqref="A12"/>
      <selection pane="bottomRight" activeCell="G13" activeCellId="0" sqref="G13"/>
    </sheetView>
  </sheetViews>
  <sheetFormatPr defaultColWidth="10.77734375" defaultRowHeight="14.25" customHeight="true" zeroHeight="false" outlineLevelRow="0" outlineLevelCol="0"/>
  <cols>
    <col collapsed="false" customWidth="true" hidden="false" outlineLevel="0" max="1" min="1" style="0" width="9.78"/>
    <col collapsed="false" customWidth="true" hidden="false" outlineLevel="0" max="2" min="2" style="0" width="21.77"/>
    <col collapsed="false" customWidth="true" hidden="false" outlineLevel="0" max="3" min="3" style="0" width="18.78"/>
    <col collapsed="false" customWidth="true" hidden="false" outlineLevel="0" max="5" min="5" style="0" width="4.78"/>
    <col collapsed="false" customWidth="true" hidden="false" outlineLevel="0" max="8" min="8" style="0" width="12.22"/>
  </cols>
  <sheetData>
    <row r="1" customFormat="false" ht="81.75" hidden="false" customHeight="true" outlineLevel="0" collapsed="false">
      <c r="A1" s="31"/>
      <c r="B1" s="31"/>
      <c r="C1" s="31"/>
      <c r="D1" s="31"/>
      <c r="E1" s="31"/>
      <c r="F1" s="31"/>
      <c r="G1" s="31"/>
      <c r="H1" s="31"/>
    </row>
    <row r="2" customFormat="false" ht="24.05" hidden="false" customHeight="false" outlineLevel="0" collapsed="false">
      <c r="A2" s="32"/>
      <c r="B2" s="33"/>
      <c r="C2" s="33"/>
      <c r="D2" s="33"/>
      <c r="E2" s="34" t="s">
        <v>11</v>
      </c>
      <c r="F2" s="35" t="s">
        <v>12</v>
      </c>
      <c r="G2" s="35" t="s">
        <v>13</v>
      </c>
      <c r="H2" s="36" t="s">
        <v>14</v>
      </c>
      <c r="I2" s="37"/>
    </row>
    <row r="3" customFormat="false" ht="14.25" hidden="false" customHeight="false" outlineLevel="0" collapsed="false">
      <c r="A3" s="38"/>
      <c r="B3" s="39"/>
      <c r="C3" s="39"/>
      <c r="D3" s="40"/>
      <c r="E3" s="41"/>
      <c r="F3" s="42"/>
      <c r="G3" s="42"/>
      <c r="H3" s="43"/>
      <c r="I3" s="37"/>
    </row>
    <row r="4" customFormat="false" ht="39" hidden="false" customHeight="true" outlineLevel="0" collapsed="false">
      <c r="A4" s="44"/>
      <c r="B4" s="45" t="s">
        <v>15</v>
      </c>
      <c r="C4" s="45"/>
      <c r="D4" s="45"/>
      <c r="E4" s="46"/>
      <c r="F4" s="47"/>
      <c r="G4" s="47"/>
      <c r="H4" s="48"/>
      <c r="I4" s="37"/>
      <c r="ZY4" s="0" t="s">
        <v>0</v>
      </c>
      <c r="ZZ4" s="7"/>
    </row>
    <row r="5" customFormat="false" ht="17.25" hidden="false" customHeight="true" outlineLevel="0" collapsed="false">
      <c r="A5" s="49" t="s">
        <v>16</v>
      </c>
      <c r="B5" s="50" t="s">
        <v>17</v>
      </c>
      <c r="C5" s="50"/>
      <c r="D5" s="50"/>
      <c r="E5" s="46"/>
      <c r="F5" s="47"/>
      <c r="G5" s="47"/>
      <c r="H5" s="48"/>
      <c r="I5" s="37"/>
      <c r="ZY5" s="0" t="s">
        <v>1</v>
      </c>
      <c r="ZZ5" s="7"/>
    </row>
    <row r="6" customFormat="false" ht="17.25" hidden="false" customHeight="true" outlineLevel="0" collapsed="false">
      <c r="A6" s="51"/>
      <c r="B6" s="50"/>
      <c r="C6" s="50"/>
      <c r="D6" s="50"/>
      <c r="E6" s="46"/>
      <c r="F6" s="47"/>
      <c r="G6" s="47"/>
      <c r="H6" s="48"/>
      <c r="I6" s="37"/>
      <c r="ZZ6" s="7"/>
    </row>
    <row r="7" customFormat="false" ht="17.25" hidden="false" customHeight="true" outlineLevel="0" collapsed="false">
      <c r="A7" s="51"/>
      <c r="B7" s="50"/>
      <c r="C7" s="50"/>
      <c r="D7" s="50"/>
      <c r="E7" s="46"/>
      <c r="F7" s="47"/>
      <c r="G7" s="47"/>
      <c r="H7" s="48"/>
      <c r="I7" s="37"/>
      <c r="ZZ7" s="7"/>
    </row>
    <row r="8" customFormat="false" ht="17.25" hidden="false" customHeight="true" outlineLevel="0" collapsed="false">
      <c r="A8" s="51"/>
      <c r="B8" s="10"/>
      <c r="C8" s="10"/>
      <c r="D8" s="52"/>
      <c r="E8" s="46"/>
      <c r="F8" s="47"/>
      <c r="G8" s="47"/>
      <c r="H8" s="48"/>
      <c r="I8" s="37"/>
      <c r="ZZ8" s="7"/>
    </row>
    <row r="9" customFormat="false" ht="19.5" hidden="false" customHeight="true" outlineLevel="0" collapsed="false">
      <c r="A9" s="53"/>
      <c r="B9" s="54" t="s">
        <v>18</v>
      </c>
      <c r="C9" s="54"/>
      <c r="D9" s="54"/>
      <c r="E9" s="46"/>
      <c r="F9" s="47"/>
      <c r="G9" s="47"/>
      <c r="H9" s="48"/>
      <c r="I9" s="37"/>
      <c r="ZY9" s="0" t="s">
        <v>2</v>
      </c>
      <c r="ZZ9" s="7"/>
    </row>
    <row r="10" customFormat="false" ht="19.5" hidden="false" customHeight="true" outlineLevel="0" collapsed="false">
      <c r="A10" s="53" t="s">
        <v>19</v>
      </c>
      <c r="B10" s="55" t="s">
        <v>20</v>
      </c>
      <c r="C10" s="55"/>
      <c r="D10" s="55"/>
      <c r="E10" s="46"/>
      <c r="F10" s="47"/>
      <c r="G10" s="47"/>
      <c r="H10" s="48"/>
      <c r="I10" s="37"/>
      <c r="ZZ10" s="7"/>
    </row>
    <row r="11" customFormat="false" ht="19.5" hidden="false" customHeight="true" outlineLevel="0" collapsed="false">
      <c r="A11" s="53" t="s">
        <v>21</v>
      </c>
      <c r="B11" s="56" t="s">
        <v>22</v>
      </c>
      <c r="C11" s="56"/>
      <c r="D11" s="56"/>
      <c r="E11" s="57" t="s">
        <v>11</v>
      </c>
      <c r="F11" s="58" t="n">
        <v>1</v>
      </c>
      <c r="G11" s="47"/>
      <c r="H11" s="48" t="n">
        <f aca="false">F11*G11</f>
        <v>0</v>
      </c>
      <c r="I11" s="37"/>
      <c r="ZZ11" s="7"/>
    </row>
    <row r="12" customFormat="false" ht="19.5" hidden="false" customHeight="true" outlineLevel="0" collapsed="false">
      <c r="A12" s="53" t="s">
        <v>23</v>
      </c>
      <c r="B12" s="56" t="s">
        <v>24</v>
      </c>
      <c r="C12" s="56"/>
      <c r="D12" s="56"/>
      <c r="E12" s="47" t="s">
        <v>11</v>
      </c>
      <c r="F12" s="58" t="n">
        <v>1</v>
      </c>
      <c r="G12" s="47"/>
      <c r="H12" s="48" t="n">
        <f aca="false">F12*G12</f>
        <v>0</v>
      </c>
      <c r="I12" s="37"/>
      <c r="ZZ12" s="7"/>
    </row>
    <row r="13" customFormat="false" ht="19.5" hidden="false" customHeight="true" outlineLevel="0" collapsed="false">
      <c r="A13" s="53" t="s">
        <v>25</v>
      </c>
      <c r="B13" s="55" t="s">
        <v>26</v>
      </c>
      <c r="C13" s="55"/>
      <c r="D13" s="55"/>
      <c r="E13" s="47" t="s">
        <v>11</v>
      </c>
      <c r="F13" s="58" t="n">
        <v>1</v>
      </c>
      <c r="G13" s="47"/>
      <c r="H13" s="48" t="n">
        <f aca="false">F13*G13</f>
        <v>0</v>
      </c>
      <c r="I13" s="37"/>
      <c r="ZZ13" s="7"/>
    </row>
    <row r="14" customFormat="false" ht="15" hidden="false" customHeight="true" outlineLevel="0" collapsed="false">
      <c r="A14" s="59"/>
      <c r="B14" s="60"/>
      <c r="C14" s="60"/>
      <c r="D14" s="60"/>
      <c r="E14" s="46"/>
      <c r="F14" s="47"/>
      <c r="G14" s="47"/>
      <c r="H14" s="48"/>
      <c r="I14" s="37"/>
    </row>
    <row r="15" customFormat="false" ht="14.25" hidden="false" customHeight="false" outlineLevel="0" collapsed="false">
      <c r="A15" s="61"/>
      <c r="B15" s="62"/>
      <c r="C15" s="62"/>
      <c r="D15" s="62"/>
      <c r="E15" s="63"/>
      <c r="F15" s="64"/>
      <c r="G15" s="47"/>
      <c r="H15" s="48"/>
      <c r="I15" s="37"/>
    </row>
    <row r="16" customFormat="false" ht="14.25" hidden="false" customHeight="false" outlineLevel="0" collapsed="false">
      <c r="A16" s="61"/>
      <c r="D16" s="65"/>
      <c r="E16" s="63"/>
      <c r="F16" s="64"/>
      <c r="G16" s="64"/>
      <c r="H16" s="66"/>
      <c r="I16" s="37"/>
      <c r="ZY16" s="0" t="s">
        <v>3</v>
      </c>
      <c r="ZZ16" s="7" t="s">
        <v>4</v>
      </c>
    </row>
    <row r="17" customFormat="false" ht="17.25" hidden="false" customHeight="true" outlineLevel="0" collapsed="false">
      <c r="E17" s="46"/>
      <c r="F17" s="47"/>
      <c r="G17" s="47"/>
      <c r="H17" s="48"/>
      <c r="I17" s="37"/>
      <c r="ZY17" s="0" t="s">
        <v>5</v>
      </c>
      <c r="ZZ17" s="7"/>
    </row>
    <row r="18" customFormat="false" ht="15" hidden="false" customHeight="true" outlineLevel="0" collapsed="false">
      <c r="A18" s="67"/>
      <c r="E18" s="46"/>
      <c r="F18" s="47"/>
      <c r="G18" s="47"/>
      <c r="H18" s="48"/>
      <c r="I18" s="37"/>
      <c r="ZY18" s="0" t="s">
        <v>2</v>
      </c>
      <c r="ZZ18" s="7"/>
    </row>
    <row r="19" customFormat="false" ht="15" hidden="false" customHeight="true" outlineLevel="0" collapsed="false">
      <c r="A19" s="59"/>
      <c r="E19" s="68"/>
      <c r="G19" s="64"/>
      <c r="H19" s="66" t="n">
        <f aca="false">ROUND(F15*G19,2)</f>
        <v>0</v>
      </c>
      <c r="I19" s="37"/>
      <c r="ZY19" s="0" t="s">
        <v>3</v>
      </c>
      <c r="ZZ19" s="7" t="s">
        <v>6</v>
      </c>
    </row>
    <row r="20" customFormat="false" ht="14.25" hidden="false" customHeight="false" outlineLevel="0" collapsed="false">
      <c r="A20" s="69"/>
      <c r="B20" s="70"/>
      <c r="C20" s="70"/>
      <c r="D20" s="71"/>
      <c r="E20" s="46"/>
      <c r="F20" s="47"/>
      <c r="G20" s="47"/>
      <c r="H20" s="72"/>
      <c r="I20" s="37"/>
    </row>
    <row r="21" customFormat="false" ht="15" hidden="false" customHeight="true" outlineLevel="0" collapsed="false">
      <c r="A21" s="73"/>
      <c r="B21" s="74" t="s">
        <v>27</v>
      </c>
      <c r="C21" s="74"/>
      <c r="D21" s="74"/>
      <c r="E21" s="46"/>
      <c r="F21" s="47"/>
      <c r="G21" s="47"/>
      <c r="H21" s="75" t="n">
        <f aca="false">SUBTOTAL(109,H9:H20)</f>
        <v>0</v>
      </c>
      <c r="I21" s="37"/>
      <c r="ZY21" s="0" t="s">
        <v>7</v>
      </c>
    </row>
    <row r="22" customFormat="false" ht="14.25" hidden="false" customHeight="false" outlineLevel="0" collapsed="false">
      <c r="A22" s="76"/>
      <c r="B22" s="77"/>
      <c r="C22" s="77"/>
      <c r="D22" s="78"/>
      <c r="E22" s="46"/>
      <c r="F22" s="47"/>
      <c r="G22" s="47"/>
      <c r="H22" s="43"/>
      <c r="I22" s="37"/>
    </row>
    <row r="23" customFormat="false" ht="14.25" hidden="false" customHeight="false" outlineLevel="0" collapsed="false">
      <c r="A23" s="69"/>
      <c r="B23" s="70"/>
      <c r="C23" s="70"/>
      <c r="D23" s="71"/>
      <c r="E23" s="79"/>
      <c r="F23" s="80"/>
      <c r="G23" s="80"/>
      <c r="H23" s="72"/>
      <c r="I23" s="37"/>
    </row>
    <row r="24" customFormat="false" ht="14.25" hidden="false" customHeight="false" outlineLevel="0" collapsed="false">
      <c r="A24" s="77"/>
      <c r="B24" s="77"/>
      <c r="C24" s="77"/>
      <c r="D24" s="77"/>
      <c r="E24" s="77"/>
      <c r="F24" s="77"/>
      <c r="G24" s="77"/>
      <c r="H24" s="77"/>
    </row>
    <row r="25" customFormat="false" ht="14.25" hidden="false" customHeight="true" outlineLevel="0" collapsed="false">
      <c r="B25" s="27" t="s">
        <v>28</v>
      </c>
      <c r="C25" s="27"/>
      <c r="D25" s="27"/>
      <c r="H25" s="28" t="n">
        <f aca="false">SUBTOTAL(109,H3:H23)</f>
        <v>0</v>
      </c>
      <c r="ZY25" s="0" t="s">
        <v>8</v>
      </c>
    </row>
    <row r="26" customFormat="false" ht="14.25" hidden="false" customHeight="false" outlineLevel="0" collapsed="false">
      <c r="B26" s="29" t="s">
        <v>29</v>
      </c>
      <c r="H26" s="28" t="n">
        <f aca="false">H25*20%</f>
        <v>0</v>
      </c>
      <c r="ZY26" s="0" t="s">
        <v>9</v>
      </c>
    </row>
    <row r="27" s="30" customFormat="true" ht="14.25" hidden="false" customHeight="false" outlineLevel="0" collapsed="false">
      <c r="B27" s="29" t="s">
        <v>30</v>
      </c>
      <c r="H27" s="28" t="n">
        <f aca="false">H25+H26</f>
        <v>0</v>
      </c>
      <c r="ZY27" s="30" t="s">
        <v>10</v>
      </c>
    </row>
    <row r="28" s="30" customFormat="true" ht="14.25" hidden="false" customHeight="false" outlineLevel="0" collapsed="false"/>
    <row r="29" s="30" customFormat="true" ht="14.25" hidden="false" customHeight="false" outlineLevel="0" collapsed="false"/>
    <row r="30" s="30" customFormat="true" ht="14.25" hidden="false" customHeight="false" outlineLevel="0" collapsed="false"/>
    <row r="31" customFormat="false" ht="14.25" hidden="false" customHeight="false" outlineLevel="0" collapsed="false">
      <c r="A31" s="30"/>
      <c r="B31" s="30" t="s">
        <v>31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</row>
    <row r="32" customFormat="false" ht="14.25" hidden="false" customHeight="false" outlineLevel="0" collapsed="false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</row>
    <row r="33" customFormat="false" ht="14.2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</row>
    <row r="34" customFormat="false" ht="14.25" hidden="false" customHeight="false" outlineLevel="0" collapsed="false">
      <c r="A34" s="30"/>
      <c r="B34" s="30" t="s">
        <v>32</v>
      </c>
      <c r="C34" s="30"/>
      <c r="D34" s="30" t="s">
        <v>33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</row>
  </sheetData>
  <mergeCells count="13">
    <mergeCell ref="A1:H1"/>
    <mergeCell ref="B2:D2"/>
    <mergeCell ref="B4:D4"/>
    <mergeCell ref="B5:D7"/>
    <mergeCell ref="B9:D9"/>
    <mergeCell ref="B10:D10"/>
    <mergeCell ref="B11:D11"/>
    <mergeCell ref="B12:D12"/>
    <mergeCell ref="B13:D13"/>
    <mergeCell ref="B14:D14"/>
    <mergeCell ref="B15:D15"/>
    <mergeCell ref="B21:D21"/>
    <mergeCell ref="B25:D25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2" topLeftCell="E21" activePane="bottomRight" state="frozen"/>
      <selection pane="topLeft" activeCell="A1" activeCellId="0" sqref="A1"/>
      <selection pane="topRight" activeCell="E1" activeCellId="0" sqref="E1"/>
      <selection pane="bottomLeft" activeCell="A21" activeCellId="0" sqref="A21"/>
      <selection pane="bottomRight" activeCell="H45" activeCellId="0" sqref="H45"/>
    </sheetView>
  </sheetViews>
  <sheetFormatPr defaultColWidth="10.77734375" defaultRowHeight="14.25" customHeight="true" zeroHeight="false" outlineLevelRow="0" outlineLevelCol="0"/>
  <cols>
    <col collapsed="false" customWidth="true" hidden="false" outlineLevel="0" max="1" min="1" style="0" width="9.78"/>
    <col collapsed="false" customWidth="true" hidden="false" outlineLevel="0" max="2" min="2" style="0" width="21.77"/>
    <col collapsed="false" customWidth="true" hidden="false" outlineLevel="0" max="3" min="3" style="0" width="18.78"/>
    <col collapsed="false" customWidth="true" hidden="false" outlineLevel="0" max="5" min="5" style="0" width="4.78"/>
    <col collapsed="false" customWidth="true" hidden="false" outlineLevel="0" max="8" min="8" style="0" width="12.22"/>
  </cols>
  <sheetData>
    <row r="1" customFormat="false" ht="81.75" hidden="false" customHeight="true" outlineLevel="0" collapsed="false">
      <c r="A1" s="31"/>
      <c r="B1" s="31"/>
      <c r="C1" s="31"/>
      <c r="D1" s="31"/>
      <c r="E1" s="31"/>
      <c r="F1" s="31"/>
      <c r="G1" s="31"/>
      <c r="H1" s="31"/>
    </row>
    <row r="2" customFormat="false" ht="24.05" hidden="false" customHeight="false" outlineLevel="0" collapsed="false">
      <c r="A2" s="32"/>
      <c r="B2" s="33"/>
      <c r="C2" s="33"/>
      <c r="D2" s="33"/>
      <c r="E2" s="34" t="s">
        <v>11</v>
      </c>
      <c r="F2" s="35" t="s">
        <v>12</v>
      </c>
      <c r="G2" s="35" t="s">
        <v>13</v>
      </c>
      <c r="H2" s="36" t="s">
        <v>14</v>
      </c>
      <c r="I2" s="37"/>
    </row>
    <row r="3" customFormat="false" ht="14.25" hidden="false" customHeight="false" outlineLevel="0" collapsed="false">
      <c r="A3" s="38"/>
      <c r="B3" s="39"/>
      <c r="C3" s="39"/>
      <c r="D3" s="40"/>
      <c r="E3" s="41"/>
      <c r="F3" s="42"/>
      <c r="G3" s="42"/>
      <c r="H3" s="43"/>
      <c r="I3" s="37"/>
    </row>
    <row r="4" customFormat="false" ht="39" hidden="false" customHeight="true" outlineLevel="0" collapsed="false">
      <c r="A4" s="81" t="s">
        <v>34</v>
      </c>
      <c r="B4" s="45" t="s">
        <v>35</v>
      </c>
      <c r="C4" s="45"/>
      <c r="D4" s="45"/>
      <c r="E4" s="46"/>
      <c r="F4" s="47"/>
      <c r="G4" s="47"/>
      <c r="H4" s="48"/>
      <c r="I4" s="37"/>
      <c r="ZY4" s="0" t="s">
        <v>0</v>
      </c>
      <c r="ZZ4" s="7"/>
    </row>
    <row r="5" customFormat="false" ht="14.25" hidden="false" customHeight="false" outlineLevel="0" collapsed="false">
      <c r="A5" s="61"/>
      <c r="D5" s="65"/>
      <c r="E5" s="63"/>
      <c r="F5" s="64"/>
      <c r="H5" s="66"/>
      <c r="I5" s="37"/>
      <c r="ZY5" s="0" t="s">
        <v>3</v>
      </c>
      <c r="ZZ5" s="7" t="s">
        <v>4</v>
      </c>
    </row>
    <row r="6" customFormat="false" ht="17.25" hidden="false" customHeight="true" outlineLevel="0" collapsed="false">
      <c r="A6" s="82" t="s">
        <v>36</v>
      </c>
      <c r="B6" s="83" t="s">
        <v>37</v>
      </c>
      <c r="C6" s="83"/>
      <c r="D6" s="83"/>
      <c r="E6" s="46"/>
      <c r="F6" s="47"/>
      <c r="G6" s="47"/>
      <c r="H6" s="48"/>
      <c r="I6" s="37"/>
      <c r="ZY6" s="0" t="s">
        <v>5</v>
      </c>
      <c r="ZZ6" s="7"/>
    </row>
    <row r="7" customFormat="false" ht="15" hidden="false" customHeight="true" outlineLevel="0" collapsed="false">
      <c r="A7" s="67"/>
      <c r="B7" s="83"/>
      <c r="C7" s="83"/>
      <c r="D7" s="83"/>
      <c r="E7" s="46"/>
      <c r="F7" s="84" t="n">
        <v>1</v>
      </c>
      <c r="G7" s="47"/>
      <c r="H7" s="48"/>
      <c r="I7" s="37"/>
      <c r="ZY7" s="0" t="s">
        <v>2</v>
      </c>
      <c r="ZZ7" s="7"/>
    </row>
    <row r="8" customFormat="false" ht="15" hidden="false" customHeight="true" outlineLevel="0" collapsed="false">
      <c r="A8" s="59"/>
      <c r="B8" s="85" t="s">
        <v>38</v>
      </c>
      <c r="E8" s="68" t="s">
        <v>11</v>
      </c>
      <c r="G8" s="64"/>
      <c r="H8" s="66" t="n">
        <f aca="false">F7*G8</f>
        <v>0</v>
      </c>
      <c r="I8" s="37"/>
      <c r="ZY8" s="0" t="s">
        <v>3</v>
      </c>
      <c r="ZZ8" s="7" t="s">
        <v>6</v>
      </c>
    </row>
    <row r="9" customFormat="false" ht="15" hidden="false" customHeight="true" outlineLevel="0" collapsed="false">
      <c r="A9" s="59" t="s">
        <v>39</v>
      </c>
      <c r="B9" s="59"/>
      <c r="C9" s="59"/>
      <c r="D9" s="59"/>
      <c r="G9" s="64"/>
      <c r="H9" s="66"/>
      <c r="I9" s="37"/>
      <c r="ZZ9" s="7"/>
    </row>
    <row r="10" customFormat="false" ht="15" hidden="false" customHeight="true" outlineLevel="0" collapsed="false">
      <c r="A10" s="59"/>
      <c r="B10" s="85"/>
      <c r="G10" s="64"/>
      <c r="H10" s="66"/>
      <c r="I10" s="37"/>
      <c r="ZZ10" s="7"/>
    </row>
    <row r="11" customFormat="false" ht="15" hidden="false" customHeight="true" outlineLevel="0" collapsed="false">
      <c r="A11" s="86" t="s">
        <v>40</v>
      </c>
      <c r="B11" s="87" t="s">
        <v>41</v>
      </c>
      <c r="C11" s="87"/>
      <c r="D11" s="87"/>
      <c r="G11" s="64"/>
      <c r="H11" s="66"/>
      <c r="I11" s="37"/>
      <c r="ZZ11" s="7"/>
    </row>
    <row r="12" customFormat="false" ht="15" hidden="false" customHeight="true" outlineLevel="0" collapsed="false">
      <c r="A12" s="59"/>
      <c r="B12" s="87"/>
      <c r="C12" s="87"/>
      <c r="D12" s="87"/>
      <c r="G12" s="64"/>
      <c r="H12" s="66"/>
      <c r="I12" s="37"/>
      <c r="ZZ12" s="7"/>
    </row>
    <row r="13" customFormat="false" ht="15" hidden="false" customHeight="true" outlineLevel="0" collapsed="false">
      <c r="A13" s="59"/>
      <c r="B13" s="85" t="s">
        <v>42</v>
      </c>
      <c r="E13" s="0" t="s">
        <v>11</v>
      </c>
      <c r="F13" s="84" t="n">
        <v>1</v>
      </c>
      <c r="G13" s="64"/>
      <c r="H13" s="66" t="n">
        <f aca="false">F13*G13</f>
        <v>0</v>
      </c>
      <c r="I13" s="37"/>
      <c r="ZZ13" s="7"/>
    </row>
    <row r="14" customFormat="false" ht="15" hidden="false" customHeight="true" outlineLevel="0" collapsed="false">
      <c r="A14" s="59" t="s">
        <v>43</v>
      </c>
      <c r="B14" s="59"/>
      <c r="C14" s="59"/>
      <c r="D14" s="59"/>
      <c r="G14" s="64"/>
      <c r="H14" s="66"/>
      <c r="I14" s="37"/>
      <c r="ZZ14" s="7"/>
    </row>
    <row r="15" customFormat="false" ht="15" hidden="false" customHeight="true" outlineLevel="0" collapsed="false">
      <c r="A15" s="59"/>
      <c r="B15" s="17"/>
      <c r="C15" s="17"/>
      <c r="D15" s="17"/>
      <c r="G15" s="64"/>
      <c r="H15" s="66"/>
      <c r="I15" s="37"/>
      <c r="ZZ15" s="7"/>
    </row>
    <row r="16" customFormat="false" ht="15" hidden="false" customHeight="true" outlineLevel="0" collapsed="false">
      <c r="A16" s="86" t="s">
        <v>44</v>
      </c>
      <c r="B16" s="88" t="s">
        <v>45</v>
      </c>
      <c r="C16" s="88"/>
      <c r="G16" s="64"/>
      <c r="H16" s="66"/>
      <c r="I16" s="37"/>
      <c r="ZZ16" s="7"/>
    </row>
    <row r="17" customFormat="false" ht="15" hidden="false" customHeight="true" outlineLevel="0" collapsed="false">
      <c r="A17" s="59"/>
      <c r="B17" s="89" t="s">
        <v>46</v>
      </c>
      <c r="C17" s="89"/>
      <c r="D17" s="89"/>
      <c r="E17" s="0" t="s">
        <v>11</v>
      </c>
      <c r="F17" s="84" t="n">
        <v>2</v>
      </c>
      <c r="G17" s="64"/>
      <c r="H17" s="66" t="n">
        <f aca="false">F17*G17</f>
        <v>0</v>
      </c>
      <c r="I17" s="37"/>
      <c r="ZZ17" s="7"/>
    </row>
    <row r="18" customFormat="false" ht="15" hidden="false" customHeight="true" outlineLevel="0" collapsed="false">
      <c r="A18" s="59"/>
      <c r="B18" s="89"/>
      <c r="C18" s="89"/>
      <c r="D18" s="89"/>
      <c r="F18" s="84"/>
      <c r="G18" s="64"/>
      <c r="H18" s="66"/>
      <c r="I18" s="37"/>
      <c r="ZZ18" s="7"/>
    </row>
    <row r="19" customFormat="false" ht="15" hidden="false" customHeight="true" outlineLevel="0" collapsed="false">
      <c r="A19" s="59" t="s">
        <v>47</v>
      </c>
      <c r="B19" s="59"/>
      <c r="C19" s="59"/>
      <c r="D19" s="59"/>
      <c r="G19" s="64"/>
      <c r="H19" s="66"/>
      <c r="I19" s="37"/>
      <c r="ZZ19" s="7"/>
    </row>
    <row r="20" customFormat="false" ht="15" hidden="false" customHeight="true" outlineLevel="0" collapsed="false">
      <c r="A20" s="59"/>
      <c r="B20" s="85"/>
      <c r="G20" s="64"/>
      <c r="H20" s="66"/>
      <c r="I20" s="37"/>
      <c r="ZZ20" s="7"/>
    </row>
    <row r="21" customFormat="false" ht="15" hidden="false" customHeight="true" outlineLevel="0" collapsed="false">
      <c r="A21" s="86" t="s">
        <v>48</v>
      </c>
      <c r="B21" s="88" t="s">
        <v>49</v>
      </c>
      <c r="C21" s="88"/>
      <c r="D21" s="88"/>
      <c r="G21" s="64"/>
      <c r="H21" s="66"/>
      <c r="I21" s="37"/>
      <c r="ZZ21" s="7"/>
    </row>
    <row r="22" customFormat="false" ht="15" hidden="false" customHeight="true" outlineLevel="0" collapsed="false">
      <c r="A22" s="59"/>
      <c r="B22" s="90" t="s">
        <v>50</v>
      </c>
      <c r="C22" s="90"/>
      <c r="D22" s="90"/>
      <c r="E22" s="0" t="s">
        <v>11</v>
      </c>
      <c r="F22" s="84" t="n">
        <v>3</v>
      </c>
      <c r="G22" s="64"/>
      <c r="H22" s="66" t="n">
        <f aca="false">F22*G22</f>
        <v>0</v>
      </c>
      <c r="I22" s="37"/>
      <c r="ZZ22" s="7"/>
    </row>
    <row r="23" customFormat="false" ht="15" hidden="false" customHeight="true" outlineLevel="0" collapsed="false">
      <c r="A23" s="59" t="s">
        <v>51</v>
      </c>
      <c r="B23" s="59"/>
      <c r="C23" s="59"/>
      <c r="D23" s="59"/>
      <c r="F23" s="84"/>
      <c r="G23" s="64"/>
      <c r="H23" s="66"/>
      <c r="I23" s="37"/>
      <c r="ZZ23" s="7"/>
    </row>
    <row r="24" customFormat="false" ht="15" hidden="false" customHeight="true" outlineLevel="0" collapsed="false">
      <c r="A24" s="59"/>
      <c r="B24" s="85"/>
      <c r="G24" s="64"/>
      <c r="H24" s="66"/>
      <c r="I24" s="37"/>
      <c r="ZZ24" s="7"/>
    </row>
    <row r="25" customFormat="false" ht="15" hidden="false" customHeight="true" outlineLevel="0" collapsed="false">
      <c r="A25" s="86" t="s">
        <v>52</v>
      </c>
      <c r="B25" s="91" t="s">
        <v>53</v>
      </c>
      <c r="G25" s="64"/>
      <c r="H25" s="66"/>
      <c r="I25" s="37"/>
      <c r="ZZ25" s="7"/>
    </row>
    <row r="26" customFormat="false" ht="15" hidden="false" customHeight="true" outlineLevel="0" collapsed="false">
      <c r="A26" s="59"/>
      <c r="B26" s="90" t="s">
        <v>54</v>
      </c>
      <c r="C26" s="90"/>
      <c r="D26" s="90"/>
      <c r="E26" s="0" t="s">
        <v>11</v>
      </c>
      <c r="F26" s="92" t="n">
        <v>25</v>
      </c>
      <c r="G26" s="64"/>
      <c r="H26" s="66" t="n">
        <f aca="false">F26*G26</f>
        <v>0</v>
      </c>
      <c r="I26" s="37"/>
      <c r="ZZ26" s="7"/>
    </row>
    <row r="27" customFormat="false" ht="15" hidden="false" customHeight="true" outlineLevel="0" collapsed="false">
      <c r="A27" s="59" t="s">
        <v>55</v>
      </c>
      <c r="B27" s="59"/>
      <c r="C27" s="59"/>
      <c r="D27" s="59"/>
      <c r="F27" s="92"/>
      <c r="G27" s="64"/>
      <c r="H27" s="66"/>
      <c r="I27" s="37"/>
      <c r="ZZ27" s="7"/>
    </row>
    <row r="28" customFormat="false" ht="15" hidden="false" customHeight="true" outlineLevel="0" collapsed="false">
      <c r="A28" s="59"/>
      <c r="C28" s="93"/>
      <c r="D28" s="93"/>
      <c r="F28" s="92"/>
      <c r="G28" s="64"/>
      <c r="H28" s="66"/>
      <c r="I28" s="37"/>
      <c r="ZZ28" s="7"/>
    </row>
    <row r="29" customFormat="false" ht="15" hidden="false" customHeight="true" outlineLevel="0" collapsed="false">
      <c r="A29" s="94"/>
      <c r="B29" s="95" t="s">
        <v>56</v>
      </c>
      <c r="C29" s="96"/>
      <c r="D29" s="96"/>
      <c r="F29" s="92"/>
      <c r="G29" s="64"/>
      <c r="H29" s="66"/>
      <c r="I29" s="37"/>
      <c r="ZZ29" s="7"/>
    </row>
    <row r="30" customFormat="false" ht="19.5" hidden="false" customHeight="true" outlineLevel="0" collapsed="false">
      <c r="A30" s="53"/>
      <c r="B30" s="13" t="s">
        <v>57</v>
      </c>
      <c r="C30" s="13"/>
      <c r="D30" s="13"/>
      <c r="E30" s="97"/>
      <c r="F30" s="47"/>
      <c r="G30" s="47"/>
      <c r="H30" s="48"/>
      <c r="I30" s="37"/>
      <c r="ZY30" s="0" t="s">
        <v>2</v>
      </c>
      <c r="ZZ30" s="7"/>
    </row>
    <row r="31" customFormat="false" ht="19.5" hidden="false" customHeight="true" outlineLevel="0" collapsed="false">
      <c r="A31" s="53"/>
      <c r="B31" s="13"/>
      <c r="C31" s="13"/>
      <c r="D31" s="13"/>
      <c r="E31" s="97"/>
      <c r="F31" s="47"/>
      <c r="G31" s="47"/>
      <c r="H31" s="48"/>
      <c r="I31" s="37"/>
      <c r="ZZ31" s="7"/>
    </row>
    <row r="32" customFormat="false" ht="15" hidden="false" customHeight="true" outlineLevel="0" collapsed="false">
      <c r="A32" s="59"/>
      <c r="B32" s="98" t="s">
        <v>58</v>
      </c>
      <c r="C32" s="98"/>
      <c r="D32" s="98"/>
      <c r="E32" s="63" t="s">
        <v>11</v>
      </c>
      <c r="F32" s="64" t="n">
        <v>3</v>
      </c>
      <c r="G32" s="64"/>
      <c r="H32" s="48" t="n">
        <f aca="false">F32*G32</f>
        <v>0</v>
      </c>
      <c r="I32" s="37"/>
    </row>
    <row r="33" customFormat="false" ht="19.5" hidden="false" customHeight="true" outlineLevel="0" collapsed="false">
      <c r="A33" s="99" t="s">
        <v>59</v>
      </c>
      <c r="B33" s="99"/>
      <c r="C33" s="99"/>
      <c r="D33" s="99"/>
      <c r="G33" s="47"/>
      <c r="H33" s="48"/>
      <c r="I33" s="37"/>
    </row>
    <row r="34" customFormat="false" ht="14.25" hidden="false" customHeight="false" outlineLevel="0" collapsed="false">
      <c r="A34" s="69"/>
      <c r="B34" s="70"/>
      <c r="C34" s="70"/>
      <c r="D34" s="71"/>
      <c r="E34" s="46"/>
      <c r="F34" s="47"/>
      <c r="G34" s="47"/>
      <c r="H34" s="72"/>
      <c r="I34" s="37"/>
    </row>
    <row r="35" customFormat="false" ht="15" hidden="false" customHeight="true" outlineLevel="0" collapsed="false">
      <c r="A35" s="73"/>
      <c r="B35" s="74" t="s">
        <v>60</v>
      </c>
      <c r="C35" s="74"/>
      <c r="D35" s="74"/>
      <c r="E35" s="46"/>
      <c r="F35" s="47"/>
      <c r="G35" s="47"/>
      <c r="H35" s="75" t="n">
        <f aca="false">SUBTOTAL(109,H5:H34)</f>
        <v>0</v>
      </c>
      <c r="I35" s="37"/>
      <c r="ZY35" s="0" t="s">
        <v>7</v>
      </c>
    </row>
    <row r="36" customFormat="false" ht="14.25" hidden="false" customHeight="false" outlineLevel="0" collapsed="false">
      <c r="A36" s="76"/>
      <c r="B36" s="77"/>
      <c r="C36" s="77"/>
      <c r="D36" s="78"/>
      <c r="E36" s="46"/>
      <c r="F36" s="47"/>
      <c r="G36" s="47"/>
      <c r="H36" s="43"/>
      <c r="I36" s="37"/>
    </row>
    <row r="37" customFormat="false" ht="14.25" hidden="false" customHeight="false" outlineLevel="0" collapsed="false">
      <c r="A37" s="69"/>
      <c r="B37" s="70"/>
      <c r="C37" s="70"/>
      <c r="D37" s="71"/>
      <c r="E37" s="79"/>
      <c r="F37" s="80"/>
      <c r="G37" s="80"/>
      <c r="H37" s="72"/>
      <c r="I37" s="37"/>
    </row>
    <row r="38" customFormat="false" ht="14.25" hidden="false" customHeight="false" outlineLevel="0" collapsed="false">
      <c r="A38" s="77"/>
      <c r="B38" s="77"/>
      <c r="C38" s="77"/>
      <c r="D38" s="77"/>
      <c r="E38" s="77"/>
      <c r="F38" s="77"/>
      <c r="G38" s="77"/>
      <c r="H38" s="77"/>
    </row>
    <row r="39" customFormat="false" ht="14.25" hidden="false" customHeight="true" outlineLevel="0" collapsed="false">
      <c r="B39" s="27" t="s">
        <v>61</v>
      </c>
      <c r="C39" s="27"/>
      <c r="D39" s="27"/>
      <c r="H39" s="28" t="n">
        <f aca="false">SUBTOTAL(109,H3:H37)</f>
        <v>0</v>
      </c>
      <c r="ZY39" s="0" t="s">
        <v>8</v>
      </c>
    </row>
    <row r="40" customFormat="false" ht="14.25" hidden="false" customHeight="false" outlineLevel="0" collapsed="false">
      <c r="B40" s="29" t="s">
        <v>29</v>
      </c>
      <c r="H40" s="28" t="n">
        <f aca="false">H39*20%</f>
        <v>0</v>
      </c>
      <c r="ZY40" s="0" t="s">
        <v>9</v>
      </c>
    </row>
    <row r="41" customFormat="false" ht="14.25" hidden="false" customHeight="false" outlineLevel="0" collapsed="false">
      <c r="B41" s="29" t="s">
        <v>30</v>
      </c>
      <c r="H41" s="28" t="n">
        <f aca="false">H39+H40</f>
        <v>0</v>
      </c>
      <c r="ZY41" s="0" t="s">
        <v>10</v>
      </c>
    </row>
    <row r="45" s="30" customFormat="true" ht="14.25" hidden="false" customHeight="false" outlineLevel="0" collapsed="false">
      <c r="B45" s="30" t="s">
        <v>31</v>
      </c>
    </row>
    <row r="46" s="30" customFormat="true" ht="14.25" hidden="false" customHeight="false" outlineLevel="0" collapsed="false"/>
    <row r="47" s="30" customFormat="true" ht="14.25" hidden="false" customHeight="false" outlineLevel="0" collapsed="false"/>
    <row r="48" s="30" customFormat="true" ht="14.25" hidden="false" customHeight="false" outlineLevel="0" collapsed="false">
      <c r="B48" s="30" t="s">
        <v>32</v>
      </c>
      <c r="D48" s="30" t="s">
        <v>33</v>
      </c>
    </row>
  </sheetData>
  <mergeCells count="21">
    <mergeCell ref="A1:H1"/>
    <mergeCell ref="B2:D2"/>
    <mergeCell ref="B4:D4"/>
    <mergeCell ref="B6:D7"/>
    <mergeCell ref="A9:D9"/>
    <mergeCell ref="B11:D12"/>
    <mergeCell ref="A14:D14"/>
    <mergeCell ref="B16:C16"/>
    <mergeCell ref="B17:D18"/>
    <mergeCell ref="A19:D19"/>
    <mergeCell ref="B21:D21"/>
    <mergeCell ref="B22:D22"/>
    <mergeCell ref="A23:D23"/>
    <mergeCell ref="B26:D26"/>
    <mergeCell ref="F26:F29"/>
    <mergeCell ref="A27:D27"/>
    <mergeCell ref="B30:D31"/>
    <mergeCell ref="B32:D32"/>
    <mergeCell ref="A33:D33"/>
    <mergeCell ref="B35:D35"/>
    <mergeCell ref="B39:D39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H31" activeCellId="0" sqref="H31"/>
    </sheetView>
  </sheetViews>
  <sheetFormatPr defaultColWidth="10.77734375" defaultRowHeight="14.25" customHeight="true" zeroHeight="false" outlineLevelRow="0" outlineLevelCol="0"/>
  <cols>
    <col collapsed="false" customWidth="true" hidden="false" outlineLevel="0" max="1" min="1" style="0" width="9.78"/>
    <col collapsed="false" customWidth="true" hidden="false" outlineLevel="0" max="2" min="2" style="0" width="21.77"/>
    <col collapsed="false" customWidth="true" hidden="false" outlineLevel="0" max="3" min="3" style="0" width="18.78"/>
    <col collapsed="false" customWidth="true" hidden="false" outlineLevel="0" max="4" min="4" style="0" width="13.34"/>
    <col collapsed="false" customWidth="true" hidden="false" outlineLevel="0" max="5" min="5" style="0" width="4.78"/>
    <col collapsed="false" customWidth="true" hidden="false" outlineLevel="0" max="8" min="8" style="0" width="12.22"/>
  </cols>
  <sheetData>
    <row r="1" customFormat="false" ht="81.75" hidden="false" customHeight="true" outlineLevel="0" collapsed="false">
      <c r="A1" s="31"/>
      <c r="B1" s="31"/>
      <c r="C1" s="31"/>
      <c r="D1" s="31"/>
      <c r="E1" s="31"/>
      <c r="F1" s="31"/>
      <c r="G1" s="31"/>
      <c r="H1" s="31"/>
    </row>
    <row r="2" customFormat="false" ht="24.05" hidden="false" customHeight="false" outlineLevel="0" collapsed="false">
      <c r="A2" s="32"/>
      <c r="B2" s="33"/>
      <c r="C2" s="33"/>
      <c r="D2" s="33"/>
      <c r="E2" s="34" t="s">
        <v>11</v>
      </c>
      <c r="F2" s="35" t="s">
        <v>12</v>
      </c>
      <c r="G2" s="35" t="s">
        <v>13</v>
      </c>
      <c r="H2" s="36" t="s">
        <v>14</v>
      </c>
      <c r="I2" s="37"/>
    </row>
    <row r="3" customFormat="false" ht="14.25" hidden="false" customHeight="false" outlineLevel="0" collapsed="false">
      <c r="A3" s="38"/>
      <c r="B3" s="39"/>
      <c r="C3" s="39"/>
      <c r="D3" s="40"/>
      <c r="E3" s="41"/>
      <c r="F3" s="42"/>
      <c r="G3" s="42"/>
      <c r="H3" s="43"/>
      <c r="I3" s="37"/>
    </row>
    <row r="4" customFormat="false" ht="39" hidden="false" customHeight="true" outlineLevel="0" collapsed="false">
      <c r="A4" s="81" t="s">
        <v>62</v>
      </c>
      <c r="B4" s="45" t="s">
        <v>63</v>
      </c>
      <c r="C4" s="45"/>
      <c r="D4" s="45"/>
      <c r="E4" s="46"/>
      <c r="F4" s="47"/>
      <c r="G4" s="47"/>
      <c r="H4" s="48"/>
      <c r="I4" s="37"/>
      <c r="ZY4" s="0" t="s">
        <v>0</v>
      </c>
      <c r="ZZ4" s="7"/>
    </row>
    <row r="5" customFormat="false" ht="19.5" hidden="false" customHeight="true" outlineLevel="0" collapsed="false">
      <c r="A5" s="53" t="s">
        <v>64</v>
      </c>
      <c r="B5" s="55" t="s">
        <v>65</v>
      </c>
      <c r="C5" s="55"/>
      <c r="D5" s="55"/>
      <c r="E5" s="46"/>
      <c r="F5" s="47"/>
      <c r="G5" s="47"/>
      <c r="H5" s="48"/>
      <c r="I5" s="37"/>
      <c r="ZY5" s="0" t="s">
        <v>2</v>
      </c>
      <c r="ZZ5" s="7"/>
    </row>
    <row r="6" customFormat="false" ht="15" hidden="false" customHeight="true" outlineLevel="0" collapsed="false">
      <c r="A6" s="59"/>
      <c r="B6" s="98" t="s">
        <v>66</v>
      </c>
      <c r="C6" s="98"/>
      <c r="D6" s="98"/>
      <c r="E6" s="63" t="s">
        <v>11</v>
      </c>
      <c r="F6" s="64" t="n">
        <v>2</v>
      </c>
      <c r="G6" s="64" t="n">
        <v>0</v>
      </c>
      <c r="H6" s="48" t="n">
        <f aca="false">F6*G6</f>
        <v>0</v>
      </c>
      <c r="I6" s="37"/>
    </row>
    <row r="7" customFormat="false" ht="19.5" hidden="false" customHeight="true" outlineLevel="0" collapsed="false">
      <c r="A7" s="99" t="s">
        <v>67</v>
      </c>
      <c r="B7" s="99"/>
      <c r="C7" s="99"/>
      <c r="D7" s="99"/>
      <c r="G7" s="47"/>
      <c r="H7" s="48"/>
      <c r="I7" s="37"/>
    </row>
    <row r="8" customFormat="false" ht="14.25" hidden="false" customHeight="false" outlineLevel="0" collapsed="false">
      <c r="A8" s="61"/>
      <c r="D8" s="65"/>
      <c r="E8" s="63"/>
      <c r="F8" s="64"/>
      <c r="H8" s="66" t="n">
        <f aca="false">ROUND(F8*G6,2)</f>
        <v>0</v>
      </c>
      <c r="I8" s="37"/>
      <c r="ZY8" s="0" t="s">
        <v>3</v>
      </c>
      <c r="ZZ8" s="7" t="s">
        <v>4</v>
      </c>
    </row>
    <row r="9" customFormat="false" ht="17.25" hidden="false" customHeight="true" outlineLevel="0" collapsed="false">
      <c r="A9" s="82" t="s">
        <v>68</v>
      </c>
      <c r="B9" s="83" t="s">
        <v>69</v>
      </c>
      <c r="C9" s="83"/>
      <c r="D9" s="83"/>
      <c r="E9" s="46"/>
      <c r="F9" s="47"/>
      <c r="G9" s="47"/>
      <c r="H9" s="48"/>
      <c r="I9" s="37"/>
      <c r="ZY9" s="0" t="s">
        <v>5</v>
      </c>
      <c r="ZZ9" s="7"/>
    </row>
    <row r="10" customFormat="false" ht="15" hidden="false" customHeight="true" outlineLevel="0" collapsed="false">
      <c r="A10" s="59"/>
      <c r="B10" s="85" t="s">
        <v>70</v>
      </c>
      <c r="E10" s="68" t="s">
        <v>11</v>
      </c>
      <c r="F10" s="84" t="n">
        <v>2</v>
      </c>
      <c r="G10" s="64"/>
      <c r="H10" s="66" t="n">
        <f aca="false">F10*G10</f>
        <v>0</v>
      </c>
      <c r="I10" s="37"/>
      <c r="ZY10" s="0" t="s">
        <v>3</v>
      </c>
      <c r="ZZ10" s="7" t="s">
        <v>6</v>
      </c>
    </row>
    <row r="11" customFormat="false" ht="15" hidden="false" customHeight="true" outlineLevel="0" collapsed="false">
      <c r="A11" s="59" t="s">
        <v>71</v>
      </c>
      <c r="B11" s="59"/>
      <c r="C11" s="59"/>
      <c r="D11" s="59"/>
      <c r="G11" s="64"/>
      <c r="H11" s="66"/>
      <c r="I11" s="37"/>
      <c r="ZZ11" s="7"/>
    </row>
    <row r="12" customFormat="false" ht="15" hidden="false" customHeight="true" outlineLevel="0" collapsed="false">
      <c r="A12" s="59"/>
      <c r="B12" s="85"/>
      <c r="G12" s="64"/>
      <c r="H12" s="66"/>
      <c r="I12" s="37"/>
      <c r="ZZ12" s="7"/>
    </row>
    <row r="13" customFormat="false" ht="15" hidden="false" customHeight="true" outlineLevel="0" collapsed="false">
      <c r="A13" s="86" t="s">
        <v>72</v>
      </c>
      <c r="B13" s="87" t="s">
        <v>73</v>
      </c>
      <c r="C13" s="87"/>
      <c r="D13" s="87"/>
      <c r="G13" s="64"/>
      <c r="H13" s="66"/>
      <c r="I13" s="37"/>
      <c r="ZZ13" s="7"/>
    </row>
    <row r="14" customFormat="false" ht="15" hidden="false" customHeight="true" outlineLevel="0" collapsed="false">
      <c r="A14" s="59"/>
      <c r="B14" s="87"/>
      <c r="C14" s="87"/>
      <c r="D14" s="87"/>
      <c r="G14" s="64"/>
      <c r="H14" s="66"/>
      <c r="I14" s="37"/>
      <c r="ZZ14" s="7"/>
    </row>
    <row r="15" customFormat="false" ht="15" hidden="false" customHeight="true" outlineLevel="0" collapsed="false">
      <c r="A15" s="59"/>
      <c r="B15" s="100" t="s">
        <v>74</v>
      </c>
      <c r="C15" s="100"/>
      <c r="D15" s="100"/>
      <c r="E15" s="0" t="s">
        <v>11</v>
      </c>
      <c r="F15" s="84" t="n">
        <v>1</v>
      </c>
      <c r="G15" s="64"/>
      <c r="H15" s="66" t="n">
        <f aca="false">F15*G15</f>
        <v>0</v>
      </c>
      <c r="I15" s="37"/>
      <c r="ZZ15" s="7"/>
    </row>
    <row r="16" customFormat="false" ht="15" hidden="false" customHeight="true" outlineLevel="0" collapsed="false">
      <c r="A16" s="59"/>
      <c r="B16" s="100"/>
      <c r="C16" s="100"/>
      <c r="D16" s="100"/>
      <c r="F16" s="84"/>
      <c r="G16" s="64"/>
      <c r="H16" s="66"/>
      <c r="I16" s="37"/>
      <c r="ZZ16" s="7"/>
    </row>
    <row r="17" customFormat="false" ht="15" hidden="false" customHeight="true" outlineLevel="0" collapsed="false">
      <c r="A17" s="59" t="s">
        <v>75</v>
      </c>
      <c r="B17" s="59"/>
      <c r="C17" s="59"/>
      <c r="D17" s="59"/>
      <c r="G17" s="64"/>
      <c r="H17" s="66"/>
      <c r="I17" s="37"/>
      <c r="ZZ17" s="7"/>
    </row>
    <row r="18" customFormat="false" ht="15" hidden="false" customHeight="true" outlineLevel="0" collapsed="false">
      <c r="A18" s="59"/>
      <c r="B18" s="85"/>
      <c r="G18" s="64"/>
      <c r="H18" s="66"/>
      <c r="I18" s="37"/>
      <c r="ZZ18" s="7"/>
    </row>
    <row r="19" customFormat="false" ht="15" hidden="false" customHeight="true" outlineLevel="0" collapsed="false">
      <c r="A19" s="86" t="s">
        <v>76</v>
      </c>
      <c r="B19" s="87" t="s">
        <v>77</v>
      </c>
      <c r="C19" s="87"/>
      <c r="D19" s="87"/>
      <c r="G19" s="64"/>
      <c r="H19" s="66"/>
      <c r="I19" s="37"/>
      <c r="ZZ19" s="7"/>
    </row>
    <row r="20" customFormat="false" ht="15" hidden="false" customHeight="true" outlineLevel="0" collapsed="false">
      <c r="A20" s="86"/>
      <c r="B20" s="87"/>
      <c r="C20" s="87"/>
      <c r="D20" s="87"/>
      <c r="G20" s="64"/>
      <c r="H20" s="66"/>
      <c r="I20" s="37"/>
      <c r="ZZ20" s="7"/>
    </row>
    <row r="21" customFormat="false" ht="15" hidden="false" customHeight="true" outlineLevel="0" collapsed="false">
      <c r="A21" s="59"/>
      <c r="B21" s="89" t="s">
        <v>78</v>
      </c>
      <c r="C21" s="89"/>
      <c r="D21" s="89"/>
      <c r="E21" s="0" t="s">
        <v>11</v>
      </c>
      <c r="F21" s="84" t="n">
        <v>1</v>
      </c>
      <c r="G21" s="64"/>
      <c r="H21" s="66" t="n">
        <f aca="false">F21*G21</f>
        <v>0</v>
      </c>
      <c r="I21" s="37"/>
      <c r="ZZ21" s="7"/>
    </row>
    <row r="22" customFormat="false" ht="15" hidden="false" customHeight="true" outlineLevel="0" collapsed="false">
      <c r="A22" s="59"/>
      <c r="B22" s="89"/>
      <c r="C22" s="89"/>
      <c r="D22" s="89"/>
      <c r="F22" s="84"/>
      <c r="G22" s="64"/>
      <c r="H22" s="66"/>
      <c r="I22" s="37"/>
      <c r="ZZ22" s="7"/>
    </row>
    <row r="23" customFormat="false" ht="15" hidden="false" customHeight="true" outlineLevel="0" collapsed="false">
      <c r="A23" s="59" t="s">
        <v>79</v>
      </c>
      <c r="B23" s="59"/>
      <c r="C23" s="59"/>
      <c r="D23" s="59"/>
      <c r="G23" s="64"/>
      <c r="H23" s="66"/>
      <c r="I23" s="37"/>
      <c r="ZZ23" s="7"/>
    </row>
    <row r="24" customFormat="false" ht="15" hidden="false" customHeight="true" outlineLevel="0" collapsed="false">
      <c r="A24" s="59"/>
      <c r="B24" s="85"/>
      <c r="G24" s="64"/>
      <c r="H24" s="66"/>
      <c r="I24" s="37"/>
      <c r="ZZ24" s="7"/>
    </row>
    <row r="25" customFormat="false" ht="15" hidden="false" customHeight="true" outlineLevel="0" collapsed="false">
      <c r="A25" s="86" t="s">
        <v>80</v>
      </c>
      <c r="B25" s="88" t="s">
        <v>81</v>
      </c>
      <c r="C25" s="88"/>
      <c r="D25" s="88"/>
      <c r="G25" s="64"/>
      <c r="H25" s="66"/>
      <c r="I25" s="37"/>
      <c r="ZZ25" s="7"/>
    </row>
    <row r="26" customFormat="false" ht="15" hidden="false" customHeight="true" outlineLevel="0" collapsed="false">
      <c r="A26" s="59"/>
      <c r="B26" s="89" t="s">
        <v>82</v>
      </c>
      <c r="C26" s="89"/>
      <c r="D26" s="89"/>
      <c r="E26" s="0" t="s">
        <v>11</v>
      </c>
      <c r="F26" s="84" t="n">
        <v>1</v>
      </c>
      <c r="G26" s="64"/>
      <c r="H26" s="66" t="n">
        <f aca="false">F26*G26</f>
        <v>0</v>
      </c>
      <c r="I26" s="37"/>
      <c r="ZZ26" s="7"/>
    </row>
    <row r="27" customFormat="false" ht="15" hidden="false" customHeight="true" outlineLevel="0" collapsed="false">
      <c r="A27" s="59"/>
      <c r="B27" s="89"/>
      <c r="C27" s="89"/>
      <c r="D27" s="89"/>
      <c r="F27" s="84"/>
      <c r="G27" s="64"/>
      <c r="H27" s="66"/>
      <c r="I27" s="37"/>
      <c r="ZZ27" s="7"/>
    </row>
    <row r="28" customFormat="false" ht="15" hidden="false" customHeight="true" outlineLevel="0" collapsed="false">
      <c r="A28" s="59" t="s">
        <v>83</v>
      </c>
      <c r="B28" s="59"/>
      <c r="C28" s="59"/>
      <c r="D28" s="59"/>
      <c r="F28" s="84"/>
      <c r="G28" s="64"/>
      <c r="H28" s="66"/>
      <c r="I28" s="37"/>
      <c r="ZZ28" s="7"/>
    </row>
    <row r="29" customFormat="false" ht="15" hidden="false" customHeight="true" outlineLevel="0" collapsed="false">
      <c r="A29" s="59"/>
      <c r="B29" s="85"/>
      <c r="G29" s="64"/>
      <c r="H29" s="66"/>
      <c r="I29" s="37"/>
      <c r="ZZ29" s="7"/>
    </row>
    <row r="30" customFormat="false" ht="14.25" hidden="false" customHeight="false" outlineLevel="0" collapsed="false">
      <c r="A30" s="69"/>
      <c r="B30" s="70"/>
      <c r="C30" s="70"/>
      <c r="D30" s="71"/>
      <c r="E30" s="46"/>
      <c r="F30" s="47"/>
      <c r="G30" s="47"/>
      <c r="H30" s="72"/>
      <c r="I30" s="37"/>
    </row>
    <row r="31" customFormat="false" ht="15" hidden="false" customHeight="true" outlineLevel="0" collapsed="false">
      <c r="A31" s="73"/>
      <c r="B31" s="74" t="s">
        <v>84</v>
      </c>
      <c r="C31" s="74"/>
      <c r="D31" s="74"/>
      <c r="E31" s="46"/>
      <c r="F31" s="47"/>
      <c r="G31" s="47"/>
      <c r="H31" s="75" t="n">
        <f aca="false">SUBTOTAL(109,H5:H30)</f>
        <v>0</v>
      </c>
      <c r="I31" s="37"/>
      <c r="ZY31" s="0" t="s">
        <v>7</v>
      </c>
    </row>
    <row r="32" customFormat="false" ht="14.25" hidden="false" customHeight="false" outlineLevel="0" collapsed="false">
      <c r="A32" s="76"/>
      <c r="B32" s="77"/>
      <c r="C32" s="77"/>
      <c r="D32" s="78"/>
      <c r="E32" s="46"/>
      <c r="F32" s="47"/>
      <c r="G32" s="47"/>
      <c r="H32" s="43"/>
      <c r="I32" s="37"/>
    </row>
    <row r="33" customFormat="false" ht="14.25" hidden="false" customHeight="false" outlineLevel="0" collapsed="false">
      <c r="A33" s="69"/>
      <c r="B33" s="70"/>
      <c r="C33" s="70"/>
      <c r="D33" s="71"/>
      <c r="E33" s="79"/>
      <c r="F33" s="80"/>
      <c r="G33" s="80"/>
      <c r="H33" s="72"/>
      <c r="I33" s="37"/>
    </row>
    <row r="34" customFormat="false" ht="14.25" hidden="false" customHeight="false" outlineLevel="0" collapsed="false">
      <c r="A34" s="77"/>
      <c r="B34" s="77"/>
      <c r="C34" s="77"/>
      <c r="D34" s="77"/>
      <c r="E34" s="77"/>
      <c r="F34" s="77"/>
      <c r="G34" s="77"/>
      <c r="H34" s="77"/>
    </row>
    <row r="35" customFormat="false" ht="14.25" hidden="false" customHeight="true" outlineLevel="0" collapsed="false">
      <c r="B35" s="27" t="s">
        <v>85</v>
      </c>
      <c r="C35" s="27"/>
      <c r="D35" s="27"/>
      <c r="H35" s="28" t="n">
        <f aca="false">SUBTOTAL(109,H3:H33)</f>
        <v>0</v>
      </c>
      <c r="ZY35" s="0" t="s">
        <v>8</v>
      </c>
    </row>
    <row r="36" customFormat="false" ht="14.25" hidden="false" customHeight="false" outlineLevel="0" collapsed="false">
      <c r="B36" s="29" t="s">
        <v>29</v>
      </c>
      <c r="H36" s="28" t="n">
        <f aca="false">H35*20%</f>
        <v>0</v>
      </c>
      <c r="ZY36" s="0" t="s">
        <v>9</v>
      </c>
    </row>
    <row r="37" s="30" customFormat="true" ht="14.25" hidden="false" customHeight="false" outlineLevel="0" collapsed="false">
      <c r="B37" s="29" t="s">
        <v>30</v>
      </c>
      <c r="H37" s="28" t="n">
        <f aca="false">H35+H36</f>
        <v>0</v>
      </c>
      <c r="ZY37" s="30" t="s">
        <v>10</v>
      </c>
    </row>
    <row r="38" s="30" customFormat="true" ht="14.25" hidden="false" customHeight="false" outlineLevel="0" collapsed="false"/>
    <row r="39" s="30" customFormat="true" ht="14.25" hidden="false" customHeight="false" outlineLevel="0" collapsed="false"/>
    <row r="40" s="30" customFormat="true" ht="14.25" hidden="false" customHeight="false" outlineLevel="0" collapsed="false"/>
    <row r="41" customFormat="false" ht="14.25" hidden="false" customHeight="false" outlineLevel="0" collapsed="false">
      <c r="A41" s="30"/>
      <c r="B41" s="30" t="s">
        <v>31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</row>
    <row r="42" customFormat="false" ht="14.25" hidden="false" customHeight="false" outlineLevel="0" collapsed="false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</row>
    <row r="43" customFormat="false" ht="14.25" hidden="false" customHeight="false" outlineLevel="0" collapsed="false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</row>
    <row r="44" customFormat="false" ht="14.25" hidden="false" customHeight="false" outlineLevel="0" collapsed="false">
      <c r="A44" s="30"/>
      <c r="B44" s="30" t="s">
        <v>32</v>
      </c>
      <c r="C44" s="30"/>
      <c r="D44" s="30" t="s">
        <v>33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</row>
  </sheetData>
  <mergeCells count="19">
    <mergeCell ref="A1:H1"/>
    <mergeCell ref="B2:D2"/>
    <mergeCell ref="B4:D4"/>
    <mergeCell ref="B5:D5"/>
    <mergeCell ref="B6:D6"/>
    <mergeCell ref="A7:D7"/>
    <mergeCell ref="B9:D9"/>
    <mergeCell ref="A11:D11"/>
    <mergeCell ref="B13:D14"/>
    <mergeCell ref="B15:D16"/>
    <mergeCell ref="A17:D17"/>
    <mergeCell ref="B19:D20"/>
    <mergeCell ref="B21:D22"/>
    <mergeCell ref="A23:D23"/>
    <mergeCell ref="B25:D25"/>
    <mergeCell ref="B26:D27"/>
    <mergeCell ref="A28:D28"/>
    <mergeCell ref="B31:D31"/>
    <mergeCell ref="B35:D35"/>
  </mergeCells>
  <printOptions headings="false" gridLines="false" gridLinesSet="true" horizontalCentered="true" verticalCentered="false"/>
  <pageMargins left="0.0784722222222222" right="0.0784722222222222" top="0.0784722222222222" bottom="0.118055555555556" header="0.511811023622047" footer="0.0395833333333333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&amp;CNAVECTH ARCHITECTES&amp;RPage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5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ColWidth="11.4453125" defaultRowHeight="15" customHeight="true" zeroHeight="false" outlineLevelRow="0" outlineLevelCol="0"/>
  <cols>
    <col collapsed="false" customWidth="true" hidden="false" outlineLevel="0" max="1" min="1" style="101" width="3.22"/>
    <col collapsed="false" customWidth="false" hidden="false" outlineLevel="0" max="5" min="2" style="101" width="11.44"/>
    <col collapsed="false" customWidth="true" hidden="false" outlineLevel="0" max="6" min="6" style="101" width="25.44"/>
    <col collapsed="false" customWidth="true" hidden="false" outlineLevel="0" max="7" min="7" style="101" width="19.21"/>
    <col collapsed="false" customWidth="false" hidden="false" outlineLevel="0" max="16384" min="8" style="101" width="11.44"/>
  </cols>
  <sheetData>
    <row r="5" customFormat="false" ht="8.25" hidden="false" customHeight="true" outlineLevel="0" collapsed="false"/>
    <row r="6" customFormat="false" ht="19.7" hidden="false" customHeight="false" outlineLevel="0" collapsed="false">
      <c r="B6" s="102" t="s">
        <v>86</v>
      </c>
      <c r="C6" s="102"/>
      <c r="D6" s="102"/>
      <c r="E6" s="102"/>
      <c r="F6" s="102"/>
      <c r="G6" s="102"/>
    </row>
    <row r="7" customFormat="false" ht="8.25" hidden="false" customHeight="true" outlineLevel="0" collapsed="false"/>
    <row r="8" customFormat="false" ht="15" hidden="false" customHeight="false" outlineLevel="0" collapsed="false">
      <c r="B8" s="103"/>
      <c r="C8" s="104"/>
      <c r="D8" s="104"/>
      <c r="E8" s="104"/>
      <c r="F8" s="104"/>
      <c r="G8" s="105"/>
    </row>
    <row r="9" customFormat="false" ht="15" hidden="false" customHeight="false" outlineLevel="0" collapsed="false">
      <c r="B9" s="106" t="s">
        <v>87</v>
      </c>
      <c r="C9" s="107"/>
      <c r="D9" s="107"/>
      <c r="E9" s="107"/>
      <c r="F9" s="107"/>
      <c r="G9" s="108" t="n">
        <f aca="false">'Lot N°2 ENSEMBLE'!H25</f>
        <v>0</v>
      </c>
    </row>
    <row r="10" customFormat="false" ht="15" hidden="false" customHeight="false" outlineLevel="0" collapsed="false">
      <c r="B10" s="106" t="s">
        <v>88</v>
      </c>
      <c r="C10" s="107"/>
      <c r="D10" s="107"/>
      <c r="E10" s="107"/>
      <c r="F10" s="107"/>
      <c r="G10" s="108" t="n">
        <f aca="false">'RECAP LOT 2'!H32</f>
        <v>0</v>
      </c>
    </row>
    <row r="11" customFormat="false" ht="15" hidden="false" customHeight="false" outlineLevel="0" collapsed="false">
      <c r="B11" s="106" t="s">
        <v>89</v>
      </c>
      <c r="C11" s="107"/>
      <c r="D11" s="107"/>
      <c r="E11" s="107"/>
      <c r="F11" s="107"/>
      <c r="G11" s="108" t="n">
        <f aca="false">'Lot N°2 MOBILIER'!H31</f>
        <v>0</v>
      </c>
    </row>
    <row r="12" customFormat="false" ht="15" hidden="false" customHeight="false" outlineLevel="0" collapsed="false">
      <c r="B12" s="109" t="s">
        <v>90</v>
      </c>
      <c r="C12" s="110"/>
      <c r="D12" s="110"/>
      <c r="E12" s="110"/>
      <c r="F12" s="110"/>
      <c r="G12" s="111" t="n">
        <f aca="false">G9+G10+G11</f>
        <v>0</v>
      </c>
    </row>
    <row r="1048576" customFormat="false" ht="15" hidden="false" customHeight="false" outlineLevel="0" collapsed="false"/>
  </sheetData>
  <mergeCells count="1">
    <mergeCell ref="B6:G6"/>
  </mergeCells>
  <printOptions headings="false" gridLines="false" gridLinesSet="true" horizontalCentered="false" verticalCentered="false"/>
  <pageMargins left="0.39375" right="0.511805555555556" top="0.747916666666667" bottom="0.747916666666667" header="0.511811023622047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&amp;C&amp;"Arial Narrow,Normal"&amp;10NAVECTH ARCHITECTES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2020-09-28T06:56:59Z</dcterms:created>
  <dc:creator>Raynal</dc:creator>
  <dc:description/>
  <dc:language>fr-FR</dc:language>
  <cp:lastModifiedBy/>
  <cp:lastPrinted>2024-10-28T10:41:40Z</cp:lastPrinted>
  <dcterms:modified xsi:type="dcterms:W3CDTF">2026-02-17T16:17:12Z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